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330" windowWidth="8955" windowHeight="4245" activeTab="11"/>
  </bookViews>
  <sheets>
    <sheet name="PG" sheetId="1" r:id="rId1"/>
    <sheet name="1" sheetId="2" r:id="rId2"/>
    <sheet name="2" sheetId="3" r:id="rId3"/>
    <sheet name="3" sheetId="4" r:id="rId4"/>
    <sheet name="4" sheetId="5" r:id="rId5"/>
    <sheet name="5-6" sheetId="6" r:id="rId6"/>
    <sheet name="7-8" sheetId="7" r:id="rId7"/>
    <sheet name="9-10" sheetId="8" r:id="rId8"/>
    <sheet name="11" sheetId="9" r:id="rId9"/>
    <sheet name="12" sheetId="23" r:id="rId10"/>
    <sheet name="12 (2)" sheetId="24" r:id="rId11"/>
    <sheet name="graph 2010" sheetId="25" r:id="rId12"/>
    <sheet name="Graph" sheetId="20" r:id="rId13"/>
    <sheet name="Feuil1" sheetId="21" r:id="rId14"/>
  </sheets>
  <externalReferences>
    <externalReference r:id="rId15"/>
  </externalReferences>
  <definedNames>
    <definedName name="_Key1" hidden="1">#REF!</definedName>
    <definedName name="_Order1" hidden="1">255</definedName>
    <definedName name="_Regression_Int" localSheetId="8" hidden="1">1</definedName>
    <definedName name="_Regression_Int" localSheetId="9" hidden="1">1</definedName>
    <definedName name="_Regression_Int" localSheetId="10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hidden="1">1</definedName>
    <definedName name="_Sort" hidden="1">#REF!</definedName>
    <definedName name="aq">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E45" i="25"/>
  <c r="C45"/>
  <c r="D44"/>
  <c r="D43"/>
  <c r="D42"/>
  <c r="D41"/>
  <c r="D40"/>
  <c r="D39"/>
  <c r="D45" s="1"/>
  <c r="E34"/>
  <c r="C34"/>
  <c r="D33"/>
  <c r="D32"/>
  <c r="D31"/>
  <c r="D30"/>
  <c r="D29"/>
  <c r="D28"/>
  <c r="B24"/>
  <c r="C48" i="24"/>
  <c r="D48"/>
  <c r="E48"/>
  <c r="F48"/>
  <c r="G48"/>
  <c r="B48"/>
  <c r="G43"/>
  <c r="F43"/>
  <c r="E43"/>
  <c r="D43"/>
  <c r="C43"/>
  <c r="B43"/>
  <c r="G39"/>
  <c r="F39"/>
  <c r="E39"/>
  <c r="D39"/>
  <c r="C39"/>
  <c r="B39"/>
  <c r="G34"/>
  <c r="F34"/>
  <c r="E34"/>
  <c r="D34"/>
  <c r="C34"/>
  <c r="B34"/>
  <c r="G28"/>
  <c r="F28"/>
  <c r="E28"/>
  <c r="D28"/>
  <c r="C28"/>
  <c r="B28"/>
  <c r="G25"/>
  <c r="F25"/>
  <c r="E25"/>
  <c r="D25"/>
  <c r="C25"/>
  <c r="B25"/>
  <c r="G22"/>
  <c r="F22"/>
  <c r="E22"/>
  <c r="D22"/>
  <c r="C22"/>
  <c r="B22"/>
  <c r="G17"/>
  <c r="F17"/>
  <c r="E17"/>
  <c r="D17"/>
  <c r="C17"/>
  <c r="B17"/>
  <c r="G12"/>
  <c r="F12"/>
  <c r="E12"/>
  <c r="D12"/>
  <c r="C12"/>
  <c r="B12"/>
  <c r="G44" i="23"/>
  <c r="F44"/>
  <c r="E44"/>
  <c r="D44"/>
  <c r="C44"/>
  <c r="B44"/>
  <c r="G38"/>
  <c r="F38"/>
  <c r="E38"/>
  <c r="D38"/>
  <c r="C38"/>
  <c r="B38"/>
  <c r="G34"/>
  <c r="F34"/>
  <c r="E34"/>
  <c r="D34"/>
  <c r="C34"/>
  <c r="B34"/>
  <c r="G31"/>
  <c r="F31"/>
  <c r="E31"/>
  <c r="D31"/>
  <c r="C31"/>
  <c r="B31"/>
  <c r="G23"/>
  <c r="F23"/>
  <c r="E23"/>
  <c r="D23"/>
  <c r="C23"/>
  <c r="B23"/>
  <c r="G17"/>
  <c r="F17"/>
  <c r="E17"/>
  <c r="D17"/>
  <c r="C17"/>
  <c r="B17"/>
  <c r="G14"/>
  <c r="F14"/>
  <c r="E14"/>
  <c r="D14"/>
  <c r="C14"/>
  <c r="B14"/>
  <c r="G12"/>
  <c r="F12"/>
  <c r="E12"/>
  <c r="D12"/>
  <c r="C12"/>
  <c r="B12"/>
  <c r="B24" i="20"/>
  <c r="D22" s="1"/>
  <c r="E35" i="4"/>
  <c r="F35"/>
  <c r="G35"/>
  <c r="H35"/>
  <c r="I35"/>
  <c r="G23"/>
  <c r="I23"/>
  <c r="D40" i="20"/>
  <c r="D41"/>
  <c r="D42"/>
  <c r="D43"/>
  <c r="D44"/>
  <c r="D39"/>
  <c r="D45"/>
  <c r="D29"/>
  <c r="D30"/>
  <c r="D31"/>
  <c r="D32"/>
  <c r="D33"/>
  <c r="D28"/>
  <c r="E35" i="5"/>
  <c r="F35"/>
  <c r="G35"/>
  <c r="H35"/>
  <c r="I35"/>
  <c r="E27"/>
  <c r="F27"/>
  <c r="G27"/>
  <c r="F23"/>
  <c r="G23"/>
  <c r="I23"/>
  <c r="E27" i="3"/>
  <c r="F27"/>
  <c r="G27"/>
  <c r="C17"/>
  <c r="H154" i="2"/>
  <c r="H155"/>
  <c r="H156"/>
  <c r="H157"/>
  <c r="H158"/>
  <c r="H159"/>
  <c r="G154"/>
  <c r="G155"/>
  <c r="G156"/>
  <c r="G157"/>
  <c r="G158"/>
  <c r="G159"/>
  <c r="F154"/>
  <c r="F155"/>
  <c r="F156"/>
  <c r="F157"/>
  <c r="F158"/>
  <c r="F159"/>
  <c r="E154"/>
  <c r="E155"/>
  <c r="E156"/>
  <c r="E157"/>
  <c r="E158"/>
  <c r="E159"/>
  <c r="D154"/>
  <c r="D155"/>
  <c r="D156"/>
  <c r="C155"/>
  <c r="C156"/>
  <c r="C154"/>
  <c r="D34" i="25" l="1"/>
  <c r="D9" i="20"/>
  <c r="D11"/>
  <c r="D13"/>
  <c r="D15"/>
  <c r="D17"/>
  <c r="D19"/>
  <c r="D21"/>
  <c r="D23"/>
  <c r="D8"/>
  <c r="D10"/>
  <c r="D12"/>
  <c r="D14"/>
  <c r="D16"/>
  <c r="D18"/>
  <c r="D20"/>
  <c r="E34"/>
  <c r="D38" i="5"/>
  <c r="F38"/>
  <c r="G38"/>
  <c r="H38"/>
  <c r="I38"/>
  <c r="E38"/>
  <c r="E37"/>
  <c r="F37"/>
  <c r="F39" s="1"/>
  <c r="G37"/>
  <c r="G39" s="1"/>
  <c r="H37"/>
  <c r="H39" s="1"/>
  <c r="I37"/>
  <c r="I39" s="1"/>
  <c r="D37"/>
  <c r="C34"/>
  <c r="C30"/>
  <c r="C18"/>
  <c r="C14"/>
  <c r="C26"/>
  <c r="C33"/>
  <c r="C29"/>
  <c r="C31" s="1"/>
  <c r="C25"/>
  <c r="C21"/>
  <c r="C23" s="1"/>
  <c r="C17"/>
  <c r="C19" s="1"/>
  <c r="C13"/>
  <c r="E38" i="4"/>
  <c r="F38"/>
  <c r="G38"/>
  <c r="H38"/>
  <c r="I38"/>
  <c r="D38"/>
  <c r="E37"/>
  <c r="E39" s="1"/>
  <c r="F37"/>
  <c r="F39" s="1"/>
  <c r="G37"/>
  <c r="G39" s="1"/>
  <c r="H37"/>
  <c r="H39" s="1"/>
  <c r="I37"/>
  <c r="I39" s="1"/>
  <c r="D37"/>
  <c r="D39" s="1"/>
  <c r="C34"/>
  <c r="C30"/>
  <c r="C26"/>
  <c r="C18"/>
  <c r="C33"/>
  <c r="C35" s="1"/>
  <c r="C29"/>
  <c r="C31" s="1"/>
  <c r="C25"/>
  <c r="C27" s="1"/>
  <c r="C21"/>
  <c r="C23" s="1"/>
  <c r="C17"/>
  <c r="C19" s="1"/>
  <c r="C14"/>
  <c r="C13"/>
  <c r="C15" s="1"/>
  <c r="E37" i="3"/>
  <c r="E38"/>
  <c r="F38"/>
  <c r="G38"/>
  <c r="H37"/>
  <c r="H38"/>
  <c r="I38"/>
  <c r="I37"/>
  <c r="D38"/>
  <c r="D37"/>
  <c r="F37"/>
  <c r="F39" s="1"/>
  <c r="G37"/>
  <c r="G39" s="1"/>
  <c r="C18"/>
  <c r="C26"/>
  <c r="C34"/>
  <c r="C21"/>
  <c r="C25"/>
  <c r="C33"/>
  <c r="C30"/>
  <c r="C29"/>
  <c r="D15"/>
  <c r="E15"/>
  <c r="F15"/>
  <c r="G15"/>
  <c r="H15"/>
  <c r="I15"/>
  <c r="E19"/>
  <c r="F19"/>
  <c r="G19"/>
  <c r="H19"/>
  <c r="I19"/>
  <c r="C14"/>
  <c r="C13"/>
  <c r="C37" s="1"/>
  <c r="D35"/>
  <c r="D27"/>
  <c r="D31"/>
  <c r="E35"/>
  <c r="E31"/>
  <c r="F35"/>
  <c r="F23"/>
  <c r="F31"/>
  <c r="G35"/>
  <c r="G23"/>
  <c r="G31"/>
  <c r="H35"/>
  <c r="H31"/>
  <c r="I23"/>
  <c r="I31"/>
  <c r="I35"/>
  <c r="C15"/>
  <c r="C19"/>
  <c r="C23"/>
  <c r="C27"/>
  <c r="C31"/>
  <c r="C35"/>
  <c r="D27" i="2"/>
  <c r="C45" i="20"/>
  <c r="D34"/>
  <c r="D11" i="2"/>
  <c r="D19"/>
  <c r="D35"/>
  <c r="D43"/>
  <c r="D51"/>
  <c r="D59"/>
  <c r="D89"/>
  <c r="D97"/>
  <c r="D105"/>
  <c r="D113"/>
  <c r="D121"/>
  <c r="D129"/>
  <c r="D137"/>
  <c r="D145"/>
  <c r="E11"/>
  <c r="E19"/>
  <c r="E27"/>
  <c r="E35"/>
  <c r="E43"/>
  <c r="E51"/>
  <c r="E59"/>
  <c r="E89"/>
  <c r="E97"/>
  <c r="E105"/>
  <c r="E113"/>
  <c r="E121"/>
  <c r="E129"/>
  <c r="E137"/>
  <c r="E145"/>
  <c r="F11"/>
  <c r="F19"/>
  <c r="F27"/>
  <c r="F35"/>
  <c r="F43"/>
  <c r="F51"/>
  <c r="F59"/>
  <c r="F89"/>
  <c r="F97"/>
  <c r="F105"/>
  <c r="F113"/>
  <c r="F121"/>
  <c r="F129"/>
  <c r="F137"/>
  <c r="F145"/>
  <c r="G11"/>
  <c r="G19"/>
  <c r="G27"/>
  <c r="G35"/>
  <c r="G43"/>
  <c r="G51"/>
  <c r="G59"/>
  <c r="G89"/>
  <c r="G97"/>
  <c r="G105"/>
  <c r="G113"/>
  <c r="G121"/>
  <c r="G129"/>
  <c r="G137"/>
  <c r="G145"/>
  <c r="H11"/>
  <c r="H19"/>
  <c r="H27"/>
  <c r="H35"/>
  <c r="H43"/>
  <c r="H51"/>
  <c r="H59"/>
  <c r="H89"/>
  <c r="H97"/>
  <c r="H105"/>
  <c r="H113"/>
  <c r="H121"/>
  <c r="H129"/>
  <c r="H137"/>
  <c r="H145"/>
  <c r="C38" i="5"/>
  <c r="C34" i="20"/>
  <c r="D44" i="7"/>
  <c r="E44"/>
  <c r="F44"/>
  <c r="G44"/>
  <c r="H44"/>
  <c r="B35"/>
  <c r="B36"/>
  <c r="B37"/>
  <c r="B38"/>
  <c r="B39"/>
  <c r="B40"/>
  <c r="B41"/>
  <c r="B42"/>
  <c r="D15" i="5"/>
  <c r="D27"/>
  <c r="D31"/>
  <c r="D35"/>
  <c r="E31"/>
  <c r="F31"/>
  <c r="G31"/>
  <c r="H31"/>
  <c r="I31"/>
  <c r="E19"/>
  <c r="F19"/>
  <c r="G19"/>
  <c r="H19"/>
  <c r="I19"/>
  <c r="E15"/>
  <c r="F15"/>
  <c r="G15"/>
  <c r="H15"/>
  <c r="I15"/>
  <c r="E31" i="4"/>
  <c r="F31"/>
  <c r="G31"/>
  <c r="H31"/>
  <c r="I31"/>
  <c r="F27"/>
  <c r="G27"/>
  <c r="F23"/>
  <c r="E15"/>
  <c r="F15"/>
  <c r="G15"/>
  <c r="H15"/>
  <c r="I15"/>
  <c r="D15"/>
  <c r="C113" i="2"/>
  <c r="C19"/>
  <c r="D21" i="7"/>
  <c r="B21" s="1"/>
  <c r="E21"/>
  <c r="F21"/>
  <c r="G21"/>
  <c r="H21"/>
  <c r="C21"/>
  <c r="D43" i="6"/>
  <c r="E43"/>
  <c r="F43"/>
  <c r="G43"/>
  <c r="H43"/>
  <c r="C43"/>
  <c r="D21"/>
  <c r="E21"/>
  <c r="F21"/>
  <c r="G21"/>
  <c r="H21"/>
  <c r="C21"/>
  <c r="C37" i="5"/>
  <c r="C39" s="1"/>
  <c r="C15"/>
  <c r="D35" i="4"/>
  <c r="D31"/>
  <c r="E19"/>
  <c r="F19"/>
  <c r="G19"/>
  <c r="H19"/>
  <c r="I19"/>
  <c r="C145" i="2"/>
  <c r="C137"/>
  <c r="C129"/>
  <c r="C121"/>
  <c r="C105"/>
  <c r="C97"/>
  <c r="C89"/>
  <c r="C59"/>
  <c r="C51"/>
  <c r="C43"/>
  <c r="C35"/>
  <c r="C27"/>
  <c r="C11"/>
  <c r="E45" i="20"/>
  <c r="O51" i="2"/>
  <c r="P51"/>
  <c r="C37" i="4"/>
  <c r="C38"/>
  <c r="B36" i="6"/>
  <c r="B37"/>
  <c r="B38"/>
  <c r="B39"/>
  <c r="B40"/>
  <c r="B41"/>
  <c r="B43"/>
  <c r="B35"/>
  <c r="B34"/>
  <c r="B14"/>
  <c r="B15"/>
  <c r="B16"/>
  <c r="B17"/>
  <c r="B18"/>
  <c r="B19"/>
  <c r="B21"/>
  <c r="B13"/>
  <c r="B12"/>
  <c r="C44" i="7"/>
  <c r="B44" s="1"/>
  <c r="B34"/>
  <c r="B13"/>
  <c r="B14"/>
  <c r="B15"/>
  <c r="B16"/>
  <c r="B17"/>
  <c r="B18"/>
  <c r="B19"/>
  <c r="B12"/>
  <c r="C45" i="8"/>
  <c r="D45"/>
  <c r="E45"/>
  <c r="F45"/>
  <c r="G45"/>
  <c r="H45"/>
  <c r="C22"/>
  <c r="D22"/>
  <c r="E22"/>
  <c r="F22"/>
  <c r="G22"/>
  <c r="H22"/>
  <c r="B36"/>
  <c r="B37"/>
  <c r="B38"/>
  <c r="B39"/>
  <c r="B40"/>
  <c r="B41"/>
  <c r="B42"/>
  <c r="B43"/>
  <c r="B35"/>
  <c r="B13"/>
  <c r="B14"/>
  <c r="B15"/>
  <c r="B16"/>
  <c r="B17"/>
  <c r="B18"/>
  <c r="B19"/>
  <c r="B20"/>
  <c r="B22"/>
  <c r="B12"/>
  <c r="D67" i="2"/>
  <c r="D153" s="1"/>
  <c r="E67"/>
  <c r="E153" s="1"/>
  <c r="F67"/>
  <c r="F153" s="1"/>
  <c r="G67"/>
  <c r="G153" s="1"/>
  <c r="H67"/>
  <c r="H153" s="1"/>
  <c r="C67"/>
  <c r="C153" s="1"/>
  <c r="D27" i="4"/>
  <c r="E27"/>
  <c r="D24" i="20" l="1"/>
  <c r="B45" i="8"/>
  <c r="D39" i="5"/>
  <c r="E39"/>
  <c r="C35"/>
  <c r="C39" i="4"/>
  <c r="C38" i="3"/>
  <c r="D39"/>
  <c r="I39"/>
  <c r="H39"/>
  <c r="E39"/>
  <c r="C39"/>
  <c r="C27" i="5"/>
</calcChain>
</file>

<file path=xl/sharedStrings.xml><?xml version="1.0" encoding="utf-8"?>
<sst xmlns="http://schemas.openxmlformats.org/spreadsheetml/2006/main" count="1908" uniqueCount="580">
  <si>
    <t>Construction et foncier</t>
  </si>
  <si>
    <t xml:space="preserve"> </t>
  </si>
  <si>
    <t xml:space="preserve">      Nombre</t>
  </si>
  <si>
    <t>Surface des</t>
  </si>
  <si>
    <t xml:space="preserve">    Surface</t>
  </si>
  <si>
    <t xml:space="preserve">     Valeur</t>
  </si>
  <si>
    <t xml:space="preserve">  Nombre de</t>
  </si>
  <si>
    <t xml:space="preserve">   Nombre de</t>
  </si>
  <si>
    <t xml:space="preserve">  planchers</t>
  </si>
  <si>
    <t xml:space="preserve">      bâtie</t>
  </si>
  <si>
    <t xml:space="preserve">     prévue</t>
  </si>
  <si>
    <t xml:space="preserve">  logements</t>
  </si>
  <si>
    <t xml:space="preserve">      pièces</t>
  </si>
  <si>
    <t>Oued Ed-Dahab - Lagouira</t>
  </si>
  <si>
    <t xml:space="preserve">  Immeubles</t>
  </si>
  <si>
    <t xml:space="preserve">  Villas</t>
  </si>
  <si>
    <t xml:space="preserve">  Habitations type marocain</t>
  </si>
  <si>
    <t xml:space="preserve">  Bâtiments  com.et industriels</t>
  </si>
  <si>
    <t xml:space="preserve">  Bâtiments administratifs</t>
  </si>
  <si>
    <t xml:space="preserve">  Autres</t>
  </si>
  <si>
    <t>Guelmim - Es-Semara</t>
  </si>
  <si>
    <t>Gharb - Chrarda - Béni Hssen</t>
  </si>
  <si>
    <t>Chaouia - Ouardigha</t>
  </si>
  <si>
    <t>Marrakech - Tensift - Al Haouz</t>
  </si>
  <si>
    <t>Oriental</t>
  </si>
  <si>
    <t>Grand Casablanca</t>
  </si>
  <si>
    <t>Tadla - Azilal</t>
  </si>
  <si>
    <t>Meknès - Tafilalet</t>
  </si>
  <si>
    <t>Fès - Boulemane</t>
  </si>
  <si>
    <t>Taza - Al Hoceïma - Taounate</t>
  </si>
  <si>
    <t>Tanger - Tétouan</t>
  </si>
  <si>
    <t>Total</t>
  </si>
  <si>
    <t xml:space="preserve">  Catégorie de</t>
  </si>
  <si>
    <t xml:space="preserve">      Nature </t>
  </si>
  <si>
    <t>Immeu-</t>
  </si>
  <si>
    <t>Habitations</t>
  </si>
  <si>
    <t>Bâtiments</t>
  </si>
  <si>
    <t xml:space="preserve">  Total</t>
  </si>
  <si>
    <t xml:space="preserve">   demandeur</t>
  </si>
  <si>
    <t>des</t>
  </si>
  <si>
    <t>bles</t>
  </si>
  <si>
    <t>type</t>
  </si>
  <si>
    <t xml:space="preserve">   commerc.</t>
  </si>
  <si>
    <t xml:space="preserve">     administ.</t>
  </si>
  <si>
    <t xml:space="preserve">     travaux</t>
  </si>
  <si>
    <t>marocain</t>
  </si>
  <si>
    <t>et  Indus.</t>
  </si>
  <si>
    <t xml:space="preserve">  </t>
  </si>
  <si>
    <t xml:space="preserve">    C.N</t>
  </si>
  <si>
    <t xml:space="preserve">  Marocains</t>
  </si>
  <si>
    <t xml:space="preserve">    Autres</t>
  </si>
  <si>
    <t xml:space="preserve">    Total</t>
  </si>
  <si>
    <t xml:space="preserve">  Etrangers</t>
  </si>
  <si>
    <t>-</t>
  </si>
  <si>
    <t xml:space="preserve">  Autres adm. </t>
  </si>
  <si>
    <t xml:space="preserve">  d'Etat</t>
  </si>
  <si>
    <t xml:space="preserve">     C.N</t>
  </si>
  <si>
    <t xml:space="preserve">  C.N. : Construction Nouvelle</t>
  </si>
  <si>
    <t xml:space="preserve">    Nature </t>
  </si>
  <si>
    <t xml:space="preserve">      des</t>
  </si>
  <si>
    <t xml:space="preserve">   travaux</t>
  </si>
  <si>
    <t xml:space="preserve">  C.N</t>
  </si>
  <si>
    <t>En milliers de DH</t>
  </si>
  <si>
    <t xml:space="preserve">       des</t>
  </si>
  <si>
    <t xml:space="preserve"> Construction et foncier</t>
  </si>
  <si>
    <t xml:space="preserve">         de construction et la durée des travaux </t>
  </si>
  <si>
    <t xml:space="preserve"> Durée des </t>
  </si>
  <si>
    <t xml:space="preserve">    Immeubles</t>
  </si>
  <si>
    <t xml:space="preserve">    Villas</t>
  </si>
  <si>
    <t xml:space="preserve">    Bâtiments</t>
  </si>
  <si>
    <t xml:space="preserve"> administ.</t>
  </si>
  <si>
    <t xml:space="preserve">     1 - 6</t>
  </si>
  <si>
    <t xml:space="preserve">     7 - 12</t>
  </si>
  <si>
    <t xml:space="preserve">   13 - 18</t>
  </si>
  <si>
    <t xml:space="preserve">   19 - 24</t>
  </si>
  <si>
    <t xml:space="preserve">   25 - 30</t>
  </si>
  <si>
    <t xml:space="preserve">   31 - 36</t>
  </si>
  <si>
    <t xml:space="preserve">   37 et +</t>
  </si>
  <si>
    <t xml:space="preserve">  Non déclarée</t>
  </si>
  <si>
    <t xml:space="preserve">      Total</t>
  </si>
  <si>
    <t xml:space="preserve"> com. et ind.</t>
  </si>
  <si>
    <t xml:space="preserve">   Non déclarée</t>
  </si>
  <si>
    <t xml:space="preserve">         de construction et le prix du m² couvert</t>
  </si>
  <si>
    <t xml:space="preserve"> en DH</t>
  </si>
  <si>
    <t xml:space="preserve">         0 - 500</t>
  </si>
  <si>
    <t xml:space="preserve">     501 - 1000</t>
  </si>
  <si>
    <t xml:space="preserve">   1001 - 1500</t>
  </si>
  <si>
    <t xml:space="preserve">   1501 - 2000</t>
  </si>
  <si>
    <t xml:space="preserve">   2001 - 2500</t>
  </si>
  <si>
    <t xml:space="preserve">   2501 - 3000</t>
  </si>
  <si>
    <t xml:space="preserve">   3001 - 3500</t>
  </si>
  <si>
    <t xml:space="preserve">   3501 - 4000</t>
  </si>
  <si>
    <t xml:space="preserve">   4001 et +</t>
  </si>
  <si>
    <t>Habit.</t>
  </si>
  <si>
    <t xml:space="preserve">  Santé </t>
  </si>
  <si>
    <t>Enseign.</t>
  </si>
  <si>
    <t>bâtiments</t>
  </si>
  <si>
    <t xml:space="preserve">    administ.</t>
  </si>
  <si>
    <t xml:space="preserve">   Oued Ed-Dahab</t>
  </si>
  <si>
    <t xml:space="preserve">   Boujdour</t>
  </si>
  <si>
    <t xml:space="preserve">   Laâyoune</t>
  </si>
  <si>
    <t xml:space="preserve">   Assa-Zag</t>
  </si>
  <si>
    <t xml:space="preserve">   Es-Semara</t>
  </si>
  <si>
    <t xml:space="preserve">   Guelmim</t>
  </si>
  <si>
    <t xml:space="preserve">   Tan-Tan</t>
  </si>
  <si>
    <t xml:space="preserve">   Tata</t>
  </si>
  <si>
    <t xml:space="preserve">   Chtouka-Aït Baha</t>
  </si>
  <si>
    <t xml:space="preserve">   Inezgane-Aït Melloul</t>
  </si>
  <si>
    <t xml:space="preserve">   Ouarzazate</t>
  </si>
  <si>
    <t xml:space="preserve">   Taroudannt</t>
  </si>
  <si>
    <t xml:space="preserve">   Tiznit</t>
  </si>
  <si>
    <t xml:space="preserve">    Zagora</t>
  </si>
  <si>
    <t xml:space="preserve">   Kénitra</t>
  </si>
  <si>
    <t xml:space="preserve">   Sidi-Kacem</t>
  </si>
  <si>
    <t xml:space="preserve">   Khouribga</t>
  </si>
  <si>
    <t xml:space="preserve">   Settat</t>
  </si>
  <si>
    <t xml:space="preserve">   Al Haouz</t>
  </si>
  <si>
    <t xml:space="preserve">   Chichaoua</t>
  </si>
  <si>
    <t xml:space="preserve">   El Kelaâ des Sraghna</t>
  </si>
  <si>
    <t xml:space="preserve">   Essaouira</t>
  </si>
  <si>
    <t xml:space="preserve">   Berkane</t>
  </si>
  <si>
    <t xml:space="preserve">   Figuig</t>
  </si>
  <si>
    <t xml:space="preserve">   Jerada</t>
  </si>
  <si>
    <t xml:space="preserve">   Nador</t>
  </si>
  <si>
    <t xml:space="preserve">   Taourirt</t>
  </si>
  <si>
    <t xml:space="preserve">   Khémisset</t>
  </si>
  <si>
    <t xml:space="preserve">   Rabat</t>
  </si>
  <si>
    <t xml:space="preserve">   Salé</t>
  </si>
  <si>
    <t xml:space="preserve">   Skhirate-Témara</t>
  </si>
  <si>
    <t xml:space="preserve">   El Jadida</t>
  </si>
  <si>
    <t xml:space="preserve">   Safi</t>
  </si>
  <si>
    <t xml:space="preserve">   Azilal</t>
  </si>
  <si>
    <t xml:space="preserve">   Béni Mellal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</si>
  <si>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</si>
  <si>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</si>
  <si>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</si>
  <si>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</si>
  <si>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Boulemane</t>
  </si>
  <si>
    <t xml:space="preserve">   Sefrou</t>
  </si>
  <si>
    <t>Taza - Al Hoceima - Taounate</t>
  </si>
  <si>
    <t xml:space="preserve">   Al Hoceima</t>
  </si>
  <si>
    <t xml:space="preserve">   Taounate</t>
  </si>
  <si>
    <t xml:space="preserve">   Taza</t>
  </si>
  <si>
    <t xml:space="preserve">   Chefchaouen</t>
  </si>
  <si>
    <t xml:space="preserve">   Larache</t>
  </si>
  <si>
    <t xml:space="preserve">   Tanger - Assilah</t>
  </si>
  <si>
    <t xml:space="preserve">   Tétouan</t>
  </si>
  <si>
    <t>Année:1993</t>
  </si>
  <si>
    <t xml:space="preserve">    Nombre </t>
  </si>
  <si>
    <t xml:space="preserve">  Surface</t>
  </si>
  <si>
    <t xml:space="preserve">   Valeur</t>
  </si>
  <si>
    <t>Nombre de</t>
  </si>
  <si>
    <t xml:space="preserve">    d'autori-</t>
  </si>
  <si>
    <t xml:space="preserve">    bâtie</t>
  </si>
  <si>
    <t xml:space="preserve">   prévue</t>
  </si>
  <si>
    <t>logements</t>
  </si>
  <si>
    <t xml:space="preserve">   pièces</t>
  </si>
  <si>
    <t xml:space="preserve">    sations</t>
  </si>
  <si>
    <t xml:space="preserve">   Zagora</t>
  </si>
  <si>
    <t xml:space="preserve">   Sidi Kacem</t>
  </si>
  <si>
    <t>Grand - Casablanca</t>
  </si>
  <si>
    <t xml:space="preserve">    Nouaceur</t>
  </si>
  <si>
    <t xml:space="preserve">    Médiouna</t>
  </si>
  <si>
    <t xml:space="preserve">    El Jadida</t>
  </si>
  <si>
    <t xml:space="preserve">    Azilal</t>
  </si>
  <si>
    <t xml:space="preserve">    Béni Mellal</t>
  </si>
  <si>
    <t xml:space="preserve">   Moulay Yacoub</t>
  </si>
  <si>
    <t xml:space="preserve">       Total</t>
  </si>
  <si>
    <t xml:space="preserve">   Marrakech</t>
  </si>
  <si>
    <t xml:space="preserve">   Casablanca</t>
  </si>
  <si>
    <t xml:space="preserve">   Fès</t>
  </si>
  <si>
    <t>البناء والعقار</t>
  </si>
  <si>
    <t>غرف السكنى</t>
  </si>
  <si>
    <t>المساكن</t>
  </si>
  <si>
    <t xml:space="preserve">المساحة </t>
  </si>
  <si>
    <t>عدد الرخص</t>
  </si>
  <si>
    <t>المتوقعة</t>
  </si>
  <si>
    <t>المبنية</t>
  </si>
  <si>
    <t>المسقفة</t>
  </si>
  <si>
    <t>وادي الذهب ــ لكويرة</t>
  </si>
  <si>
    <t xml:space="preserve">  عمارات</t>
  </si>
  <si>
    <t xml:space="preserve">  فيلات</t>
  </si>
  <si>
    <t xml:space="preserve">  سكنى مغربية</t>
  </si>
  <si>
    <t xml:space="preserve">  بنايات صناعية وتجارية</t>
  </si>
  <si>
    <t xml:space="preserve">  بنايات إدارية</t>
  </si>
  <si>
    <t xml:space="preserve">  بنايات أخرى</t>
  </si>
  <si>
    <t>العيون ــ بوجدور ــ الساقية الحمراء</t>
  </si>
  <si>
    <t>كلميم ــ السمارة</t>
  </si>
  <si>
    <t>سوس ــ ماسة ــ درعة</t>
  </si>
  <si>
    <t>الغرب ــ الشراردة ــ بني حسن</t>
  </si>
  <si>
    <t>الشاوية ــ ورديغة</t>
  </si>
  <si>
    <t>مراكش ــ تانسيفت ــ الحوز</t>
  </si>
  <si>
    <t>الشرق</t>
  </si>
  <si>
    <t>الدار البيضاء الكبرى</t>
  </si>
  <si>
    <t>الرباط ــ سـلا ــ زمور ــ زعير</t>
  </si>
  <si>
    <t>دكالة ــ عبدة</t>
  </si>
  <si>
    <t>تادلة ــ أزيلال</t>
  </si>
  <si>
    <t>مكناس ــ تافيلالت</t>
  </si>
  <si>
    <t>فاس ــ بولمان</t>
  </si>
  <si>
    <t>تازة ــ الحسيمة ــ تاونات</t>
  </si>
  <si>
    <t>طنجة ــ تطوان</t>
  </si>
  <si>
    <t>المجموع</t>
  </si>
  <si>
    <t>بنايات</t>
  </si>
  <si>
    <t>فيلات</t>
  </si>
  <si>
    <t>عمارات</t>
  </si>
  <si>
    <t>صاحب الطلب</t>
  </si>
  <si>
    <t>أخرى</t>
  </si>
  <si>
    <t>إدارية</t>
  </si>
  <si>
    <t>مغربية</t>
  </si>
  <si>
    <t>الأشغال</t>
  </si>
  <si>
    <t>ب ــ ج</t>
  </si>
  <si>
    <t>مغاربة</t>
  </si>
  <si>
    <t>مجموع</t>
  </si>
  <si>
    <t>أجانب</t>
  </si>
  <si>
    <t xml:space="preserve">إدارات أخرى </t>
  </si>
  <si>
    <t>للدولة</t>
  </si>
  <si>
    <t>آخرون</t>
  </si>
  <si>
    <t>ب ــ ج : بناية جديدة</t>
  </si>
  <si>
    <t>بالمتر المربع</t>
  </si>
  <si>
    <t xml:space="preserve">بنايات </t>
  </si>
  <si>
    <t xml:space="preserve">سكنى </t>
  </si>
  <si>
    <t>مــدة الأشغــال</t>
  </si>
  <si>
    <t>بالأشهر</t>
  </si>
  <si>
    <t>غير مصرح به</t>
  </si>
  <si>
    <t xml:space="preserve">  المجموع</t>
  </si>
  <si>
    <t xml:space="preserve">37 وأكثر   </t>
  </si>
  <si>
    <t xml:space="preserve">ثمن المترمربع </t>
  </si>
  <si>
    <t>بالدرهم</t>
  </si>
  <si>
    <t>4001 و أكثر</t>
  </si>
  <si>
    <t xml:space="preserve">ثمن المتر مربع </t>
  </si>
  <si>
    <t xml:space="preserve">   المجموع</t>
  </si>
  <si>
    <t>التعليم</t>
  </si>
  <si>
    <t>الصحة</t>
  </si>
  <si>
    <t xml:space="preserve">  وادي الذهب </t>
  </si>
  <si>
    <t xml:space="preserve">  بوجدور </t>
  </si>
  <si>
    <t xml:space="preserve"> العيون</t>
  </si>
  <si>
    <t xml:space="preserve">  أسا ــ الزاك</t>
  </si>
  <si>
    <t xml:space="preserve"> السمارة</t>
  </si>
  <si>
    <t xml:space="preserve"> كلميم</t>
  </si>
  <si>
    <t xml:space="preserve"> طان طان</t>
  </si>
  <si>
    <t xml:space="preserve">  طاطا</t>
  </si>
  <si>
    <t xml:space="preserve">  اشتوكة ــ أيت باها</t>
  </si>
  <si>
    <t xml:space="preserve">  إنزكان ــ أيت ملول</t>
  </si>
  <si>
    <t xml:space="preserve">  ورزازات</t>
  </si>
  <si>
    <t xml:space="preserve">  تارودانت</t>
  </si>
  <si>
    <t xml:space="preserve">  تيزنيت</t>
  </si>
  <si>
    <t xml:space="preserve">  زاكورة</t>
  </si>
  <si>
    <t xml:space="preserve">  القنيطرة</t>
  </si>
  <si>
    <t xml:space="preserve">  سيدي قاسم</t>
  </si>
  <si>
    <t xml:space="preserve">  خريبكة</t>
  </si>
  <si>
    <t xml:space="preserve">  سطات</t>
  </si>
  <si>
    <t xml:space="preserve">  الحوز</t>
  </si>
  <si>
    <t xml:space="preserve">  شيشاوة</t>
  </si>
  <si>
    <t xml:space="preserve">  قلعة السراغنة</t>
  </si>
  <si>
    <t xml:space="preserve">  الصويرة </t>
  </si>
  <si>
    <t xml:space="preserve">  بركان</t>
  </si>
  <si>
    <t xml:space="preserve">  جرادة</t>
  </si>
  <si>
    <t xml:space="preserve">  الناضور</t>
  </si>
  <si>
    <t xml:space="preserve">  تاوريرت</t>
  </si>
  <si>
    <t>الدارالبيضاء الكبرى</t>
  </si>
  <si>
    <t xml:space="preserve">  الخميسات</t>
  </si>
  <si>
    <t xml:space="preserve">  الرباط</t>
  </si>
  <si>
    <t xml:space="preserve">  سـلا</t>
  </si>
  <si>
    <t xml:space="preserve">  الصخيرات ــ تمارة</t>
  </si>
  <si>
    <t xml:space="preserve">  الجديدة</t>
  </si>
  <si>
    <t xml:space="preserve">  آسفي</t>
  </si>
  <si>
    <t xml:space="preserve">  أزيلال</t>
  </si>
  <si>
    <t xml:space="preserve">  بني ملال</t>
  </si>
  <si>
    <t xml:space="preserve">  الحاجب</t>
  </si>
  <si>
    <t xml:space="preserve">  الرشيدية</t>
  </si>
  <si>
    <t xml:space="preserve">  خنيفرة</t>
  </si>
  <si>
    <t xml:space="preserve">  بولمان</t>
  </si>
  <si>
    <t xml:space="preserve">  صفرو</t>
  </si>
  <si>
    <t xml:space="preserve">  الحسيمة</t>
  </si>
  <si>
    <t xml:space="preserve">  تاونات</t>
  </si>
  <si>
    <t xml:space="preserve">  تازة</t>
  </si>
  <si>
    <t xml:space="preserve">  شفشاون</t>
  </si>
  <si>
    <t xml:space="preserve">  العرائش</t>
  </si>
  <si>
    <t xml:space="preserve">  طنجة  ــ أصيلا</t>
  </si>
  <si>
    <t xml:space="preserve">  تطوان</t>
  </si>
  <si>
    <t>عدد</t>
  </si>
  <si>
    <t>القيمة</t>
  </si>
  <si>
    <t>المساحة</t>
  </si>
  <si>
    <t xml:space="preserve">   السمارة</t>
  </si>
  <si>
    <t>الرباط ــ سلا ــ زمور ــ زعير</t>
  </si>
  <si>
    <t xml:space="preserve">  خنيفرة </t>
  </si>
  <si>
    <t xml:space="preserve">      المجموع </t>
  </si>
  <si>
    <t xml:space="preserve">  Urbanisme</t>
  </si>
  <si>
    <t xml:space="preserve">  Sociétés   </t>
  </si>
  <si>
    <t xml:space="preserve">  Sociétés  </t>
  </si>
  <si>
    <t xml:space="preserve"> التعمير</t>
  </si>
  <si>
    <t xml:space="preserve">شركات </t>
  </si>
  <si>
    <t xml:space="preserve">شركات  </t>
  </si>
  <si>
    <t>Laâyoune - Boujdour - S. El H.</t>
  </si>
  <si>
    <t xml:space="preserve">  أكاديرــ إداوتنان</t>
  </si>
  <si>
    <t xml:space="preserve">7 - 1 Autorisations de construire délivrées dans  </t>
  </si>
  <si>
    <t>Valeur en milliers de DH</t>
  </si>
  <si>
    <t xml:space="preserve">        de construction</t>
  </si>
  <si>
    <t xml:space="preserve">         الحضرية حسب صنف البناء</t>
  </si>
  <si>
    <t xml:space="preserve">7 - 1 Autorisations de construire délivrées dans </t>
  </si>
  <si>
    <t xml:space="preserve">7 - 2 Autorisations de construire délivrées dans </t>
  </si>
  <si>
    <t xml:space="preserve">        de demandeur et de construction</t>
  </si>
  <si>
    <t>فـــيلات</t>
  </si>
  <si>
    <t xml:space="preserve">       الأشغال وصنف البناء</t>
  </si>
  <si>
    <t xml:space="preserve">       الحضرية حسب صاحب الطلب ونوع </t>
  </si>
  <si>
    <t xml:space="preserve">      الحضرية حسب صاحب الطلب ونوع </t>
  </si>
  <si>
    <t>Catégorie de</t>
  </si>
  <si>
    <t>demandeur</t>
  </si>
  <si>
    <t xml:space="preserve">7 - 4 Valeur prévue dans les communes </t>
  </si>
  <si>
    <t xml:space="preserve">        et de construction</t>
  </si>
  <si>
    <t xml:space="preserve">        ونوع الأشغال وصنف البناء</t>
  </si>
  <si>
    <t xml:space="preserve">       ومدة الأشغال</t>
  </si>
  <si>
    <t xml:space="preserve">       البناء ومدة الأشغال</t>
  </si>
  <si>
    <t xml:space="preserve">Durée des </t>
  </si>
  <si>
    <t>travaux en mois</t>
  </si>
  <si>
    <t xml:space="preserve"> 7 - 7 Valeur prévue selon la catégorie </t>
  </si>
  <si>
    <t xml:space="preserve">         de construction et la durée des travaux</t>
  </si>
  <si>
    <t xml:space="preserve"> بألف درهم      </t>
  </si>
  <si>
    <t xml:space="preserve">        البناء وثمن المتر المربع </t>
  </si>
  <si>
    <t xml:space="preserve"> بألف درهم          </t>
  </si>
  <si>
    <t xml:space="preserve">          البناء وثمن المترالمربع</t>
  </si>
  <si>
    <t xml:space="preserve">          catégorie de construction</t>
  </si>
  <si>
    <t xml:space="preserve"> Valeur en milliers de DH</t>
  </si>
  <si>
    <t xml:space="preserve">7 - 12 Autorisations de construire délivrées </t>
  </si>
  <si>
    <t>القيمة بألف درهم</t>
  </si>
  <si>
    <t>المساحة بالمتر المربع</t>
  </si>
  <si>
    <t xml:space="preserve">القيمة  </t>
  </si>
  <si>
    <t xml:space="preserve">المتوقعة </t>
  </si>
  <si>
    <t xml:space="preserve">المبنية </t>
  </si>
  <si>
    <t xml:space="preserve">المساحة  </t>
  </si>
  <si>
    <t xml:space="preserve">المسقفة </t>
  </si>
  <si>
    <t xml:space="preserve">بنايات تجارية   </t>
  </si>
  <si>
    <t>وصناعية</t>
  </si>
  <si>
    <t xml:space="preserve">نوع </t>
  </si>
  <si>
    <t>إدارية أخرى</t>
  </si>
  <si>
    <t>Laâyoune-Boujdour-S. El Hamra</t>
  </si>
  <si>
    <t xml:space="preserve">CHAPITRE VII </t>
  </si>
  <si>
    <t>CONSTRUCTION ET FONCIER</t>
  </si>
  <si>
    <t>Nombre d'autorisations de construire par région</t>
  </si>
  <si>
    <t/>
  </si>
  <si>
    <t xml:space="preserve">Surface des planchers selon la catégorie </t>
  </si>
  <si>
    <t>en %</t>
  </si>
  <si>
    <t xml:space="preserve">Valeur prévue selon la catégorie </t>
  </si>
  <si>
    <t>Rabat - Salé - Zemmour - Zaer الرباط ــ سـلا ــ زمور ــ زعير</t>
  </si>
  <si>
    <t>Oriental الشرق</t>
  </si>
  <si>
    <t>Meknès - Tafilalet مكناس ــ تافيلالت</t>
  </si>
  <si>
    <t>Tanger - Tétouan  طنجة ــ تطوان</t>
  </si>
  <si>
    <t xml:space="preserve">Chaouia - Ouardigha  الشاوية ــ ورديغة </t>
  </si>
  <si>
    <t>Marrakech - Tensift - Al Haouz  مراكش ــ تانسيفت ــ الحوز</t>
  </si>
  <si>
    <t xml:space="preserve">Taza - Al Hoceïma - Taounate  تازة ــ الحسيمة ــ تاونات </t>
  </si>
  <si>
    <t>Gharb - Chrarda - Béni Hssen  الغرب ــ الشراردة ــ بني حسن</t>
  </si>
  <si>
    <t>Fès - Boulemane فاس ــ بولمان</t>
  </si>
  <si>
    <t>Tadla - Azilal  تادلة ــ أزيلال</t>
  </si>
  <si>
    <t>Oued Ed-Dahab - Lagouira  'وادي الذهب ـ لكويرة</t>
  </si>
  <si>
    <t>Immeubles عمارات</t>
  </si>
  <si>
    <t>Autres بنايات أخرى</t>
  </si>
  <si>
    <t>Bâtiments Indust. et com. بنايات صناعية وتجارية</t>
  </si>
  <si>
    <t>Villas فيلات</t>
  </si>
  <si>
    <t>Habitations type marocain مساكن صنف مغربي</t>
  </si>
  <si>
    <t>Bâtiments adminisrtatifs بنايات إدارية</t>
  </si>
  <si>
    <t>Laâyoune - Boujdour - Sakia El Hamra  العيون ــ بوجدور ــ الساقية الحمراء</t>
  </si>
  <si>
    <t>Grand Casablanca  الدارالبيضاء الكبرى</t>
  </si>
  <si>
    <t>عـدد</t>
  </si>
  <si>
    <t>عـدد الرخص</t>
  </si>
  <si>
    <t xml:space="preserve"> d'autorisat.</t>
  </si>
  <si>
    <t xml:space="preserve">        حسب صاحب الطلب </t>
  </si>
  <si>
    <t>بألف درهم</t>
  </si>
  <si>
    <t xml:space="preserve"> En milliers de DH</t>
  </si>
  <si>
    <r>
      <t>7 - 1</t>
    </r>
    <r>
      <rPr>
        <b/>
        <sz val="16"/>
        <rFont val="Times New Roman"/>
        <family val="1"/>
      </rPr>
      <t xml:space="preserve"> رخص البناء المسلمة بالجماعات   </t>
    </r>
  </si>
  <si>
    <r>
      <t>Surface en m</t>
    </r>
    <r>
      <rPr>
        <vertAlign val="superscript"/>
        <sz val="10"/>
        <rFont val="Times New Roman"/>
        <family val="1"/>
      </rPr>
      <t>2</t>
    </r>
  </si>
  <si>
    <r>
      <t xml:space="preserve">         الحضرية حسب صنف البناء </t>
    </r>
    <r>
      <rPr>
        <sz val="10"/>
        <rFont val="Times New Roman"/>
        <family val="1"/>
      </rPr>
      <t>(تابع)</t>
    </r>
  </si>
  <si>
    <r>
      <t xml:space="preserve">             </t>
    </r>
    <r>
      <rPr>
        <b/>
        <sz val="14"/>
        <rFont val="Times New Roman"/>
        <family val="1"/>
      </rPr>
      <t>de construction</t>
    </r>
    <r>
      <rPr>
        <sz val="10"/>
        <rFont val="Times New Roman"/>
        <family val="1"/>
      </rPr>
      <t xml:space="preserve"> (suite)</t>
    </r>
  </si>
  <si>
    <r>
      <t>7 - 3</t>
    </r>
    <r>
      <rPr>
        <b/>
        <sz val="16"/>
        <rFont val="Times New Roman"/>
        <family val="1"/>
      </rPr>
      <t xml:space="preserve"> مساحة السقوف المتوقعة بالجماعات  </t>
    </r>
    <r>
      <rPr>
        <b/>
        <sz val="10"/>
        <rFont val="Times New Roman"/>
        <family val="1"/>
      </rPr>
      <t xml:space="preserve">  </t>
    </r>
  </si>
  <si>
    <r>
      <t xml:space="preserve">   En m</t>
    </r>
    <r>
      <rPr>
        <vertAlign val="superscript"/>
        <sz val="10"/>
        <rFont val="Times New Roman"/>
        <family val="1"/>
      </rPr>
      <t>2</t>
    </r>
  </si>
  <si>
    <r>
      <t xml:space="preserve">7 - 9 </t>
    </r>
    <r>
      <rPr>
        <b/>
        <sz val="16"/>
        <rFont val="Times New Roman"/>
        <family val="1"/>
      </rPr>
      <t xml:space="preserve">مساحة السقوف حسب صنف  </t>
    </r>
  </si>
  <si>
    <r>
      <t xml:space="preserve">         de construction et le prix du 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couvert</t>
    </r>
  </si>
  <si>
    <r>
      <t xml:space="preserve"> En m</t>
    </r>
    <r>
      <rPr>
        <vertAlign val="superscript"/>
        <sz val="10"/>
        <rFont val="Times New Roman"/>
        <family val="1"/>
      </rPr>
      <t>2</t>
    </r>
  </si>
  <si>
    <r>
      <t xml:space="preserve"> Prix du 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couvert</t>
    </r>
  </si>
  <si>
    <r>
      <t xml:space="preserve">7 - 10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</si>
  <si>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7 - 7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</si>
  <si>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7 - 8 </t>
    </r>
    <r>
      <rPr>
        <b/>
        <sz val="16"/>
        <rFont val="Times New Roman"/>
        <family val="1"/>
      </rPr>
      <t>رخص البناء حسب صنف البناء</t>
    </r>
  </si>
  <si>
    <r>
      <t>7 - 5</t>
    </r>
    <r>
      <rPr>
        <b/>
        <sz val="16"/>
        <rFont val="Times New Roman"/>
        <family val="1"/>
      </rPr>
      <t xml:space="preserve"> رخص البناء حسب صنف البناء</t>
    </r>
  </si>
  <si>
    <r>
      <t>7 - 6</t>
    </r>
    <r>
      <rPr>
        <b/>
        <sz val="16"/>
        <rFont val="Times New Roman"/>
        <family val="1"/>
      </rPr>
      <t xml:space="preserve"> مساحة السقوف حسب صنف   </t>
    </r>
    <r>
      <rPr>
        <b/>
        <sz val="10"/>
        <rFont val="Times New Roman"/>
        <family val="1"/>
      </rPr>
      <t xml:space="preserve">  </t>
    </r>
  </si>
  <si>
    <r>
      <t>En m</t>
    </r>
    <r>
      <rPr>
        <vertAlign val="superscript"/>
        <sz val="10"/>
        <rFont val="Times New Roman"/>
        <family val="1"/>
      </rPr>
      <t>2</t>
    </r>
  </si>
  <si>
    <t xml:space="preserve">  مولاي يعقوب</t>
  </si>
  <si>
    <t xml:space="preserve">  مراكش </t>
  </si>
  <si>
    <t xml:space="preserve">   Médiouna</t>
  </si>
  <si>
    <t xml:space="preserve">   Nouaceur</t>
  </si>
  <si>
    <t xml:space="preserve">  الدارالبيضاء </t>
  </si>
  <si>
    <t xml:space="preserve">  مديونة </t>
  </si>
  <si>
    <t xml:space="preserve">  المحمدية </t>
  </si>
  <si>
    <t xml:space="preserve">  النواصر </t>
  </si>
  <si>
    <t xml:space="preserve">   Méknès </t>
  </si>
  <si>
    <t xml:space="preserve">  مكناس </t>
  </si>
  <si>
    <r>
      <t xml:space="preserve">7 - 2 </t>
    </r>
    <r>
      <rPr>
        <b/>
        <sz val="16"/>
        <rFont val="Times New Roman"/>
        <family val="1"/>
      </rPr>
      <t xml:space="preserve"> رخص البناء المسلمة بالجماعات  </t>
    </r>
    <r>
      <rPr>
        <b/>
        <sz val="10"/>
        <rFont val="Times New Roman"/>
        <family val="1"/>
      </rPr>
      <t xml:space="preserve">  </t>
    </r>
  </si>
  <si>
    <r>
      <t xml:space="preserve">7 - 4 </t>
    </r>
    <r>
      <rPr>
        <b/>
        <sz val="16"/>
        <rFont val="Times New Roman"/>
        <family val="1"/>
      </rPr>
      <t xml:space="preserve">القيمة المتوقعة بالجماعات الحضرية  </t>
    </r>
    <r>
      <rPr>
        <b/>
        <sz val="10"/>
        <rFont val="Times New Roman"/>
        <family val="1"/>
      </rPr>
      <t xml:space="preserve">  </t>
    </r>
  </si>
  <si>
    <r>
      <t>Prix du m</t>
    </r>
    <r>
      <rPr>
        <vertAlign val="superscript"/>
        <sz val="10"/>
        <rFont val="Times New Roman"/>
        <family val="1"/>
      </rPr>
      <t xml:space="preserve">2 </t>
    </r>
    <r>
      <rPr>
        <sz val="10"/>
        <rFont val="Times New Roman"/>
        <family val="1"/>
      </rPr>
      <t xml:space="preserve">en DH  </t>
    </r>
  </si>
  <si>
    <r>
      <t>ثمن م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بالدرهم</t>
    </r>
  </si>
  <si>
    <r>
      <t xml:space="preserve">           catégorie de construction </t>
    </r>
    <r>
      <rPr>
        <sz val="10"/>
        <rFont val="Times New Roman"/>
        <family val="1"/>
      </rPr>
      <t>(suite)</t>
    </r>
  </si>
  <si>
    <r>
      <t xml:space="preserve"> Surface : en m</t>
    </r>
    <r>
      <rPr>
        <vertAlign val="superscript"/>
        <sz val="10"/>
        <rFont val="Times New Roman"/>
        <family val="1"/>
      </rPr>
      <t>2</t>
    </r>
  </si>
  <si>
    <t>Année 2009</t>
  </si>
  <si>
    <t xml:space="preserve"> 2009 سنة </t>
  </si>
  <si>
    <t xml:space="preserve">  2009 سنة</t>
  </si>
  <si>
    <t xml:space="preserve"> Année 2009</t>
  </si>
  <si>
    <t>de construction        2009</t>
  </si>
  <si>
    <t>عدد رخص البناء حسب الجهات 2009</t>
  </si>
  <si>
    <t>مساحات السقوف حسب صنف البناء  2009</t>
  </si>
  <si>
    <t>القيمة المتوقعة حسب صنف البناء  2009</t>
  </si>
  <si>
    <t>de construction        2008</t>
  </si>
  <si>
    <t>مساحات السقوف حسب صنف البناء  2007</t>
  </si>
  <si>
    <t>Guelmim - Es-Semara  كلميم ــ السمارة</t>
  </si>
  <si>
    <t>Laâyoune - Boujdour -S. El H.</t>
  </si>
  <si>
    <t>Doukkala - Abda</t>
  </si>
  <si>
    <t>Doukkala - Abda  'دكالة ــ عبدة</t>
  </si>
  <si>
    <t>Souss - Massa - Drâa  سوس ــ ماسة ــ درعة</t>
  </si>
  <si>
    <t>Souss - Massa - Drâa</t>
  </si>
  <si>
    <t xml:space="preserve">الغرف </t>
  </si>
  <si>
    <t>Rabat - Salé - Zemmour - Zaër</t>
  </si>
  <si>
    <t xml:space="preserve"> Source: Haut-Commissariat au Plan</t>
  </si>
  <si>
    <t xml:space="preserve">  Source: Haut-Commissariat au Plan</t>
  </si>
  <si>
    <t>المصدر : المندوبية السامية للتخطيط</t>
  </si>
  <si>
    <t xml:space="preserve">         du demandeur et de construction</t>
  </si>
  <si>
    <t xml:space="preserve">7 - 3 Surface de plancher prévue dans  </t>
  </si>
  <si>
    <t xml:space="preserve">        les communes urbaines par catégorie </t>
  </si>
  <si>
    <t xml:space="preserve">        urbaines par catégorie de demandeur </t>
  </si>
  <si>
    <t xml:space="preserve"> 7 - 5 Nombre d'autorisations par catégorie </t>
  </si>
  <si>
    <t xml:space="preserve">         de construction et durée des travaux </t>
  </si>
  <si>
    <t xml:space="preserve"> travaux (en mois)</t>
  </si>
  <si>
    <t>(بالأشهر)</t>
  </si>
  <si>
    <t>travaux (en mois)</t>
  </si>
  <si>
    <t xml:space="preserve">        وثمن المتر المربع المكسي</t>
  </si>
  <si>
    <r>
      <t>7 - 11 Prix moyen du 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couvert des nouvelles  </t>
    </r>
  </si>
  <si>
    <t xml:space="preserve">          constructions par province ou préfecture et par </t>
  </si>
  <si>
    <t xml:space="preserve">   Agadir-Ida-Ou-Tanane</t>
  </si>
  <si>
    <t xml:space="preserve">   Benslimane</t>
  </si>
  <si>
    <t xml:space="preserve">  بنسليمان</t>
  </si>
  <si>
    <t xml:space="preserve">  فجيج</t>
  </si>
  <si>
    <t xml:space="preserve">  وجدة ــ أنجاد</t>
  </si>
  <si>
    <t>بنايات صناعية</t>
  </si>
  <si>
    <t xml:space="preserve"> وتجارية</t>
  </si>
  <si>
    <t xml:space="preserve">   Mohammadia</t>
  </si>
  <si>
    <t xml:space="preserve">  إفران</t>
  </si>
  <si>
    <t xml:space="preserve">  فاس </t>
  </si>
  <si>
    <t xml:space="preserve"> 6 - 1</t>
  </si>
  <si>
    <t xml:space="preserve"> 12 - 7</t>
  </si>
  <si>
    <t xml:space="preserve"> 18 - 13</t>
  </si>
  <si>
    <t xml:space="preserve"> 24 - 19</t>
  </si>
  <si>
    <t xml:space="preserve"> 30 - 25</t>
  </si>
  <si>
    <t xml:space="preserve"> 36 - 31</t>
  </si>
  <si>
    <t xml:space="preserve"> 500 - 0</t>
  </si>
  <si>
    <t>1000 - 501</t>
  </si>
  <si>
    <t>1500 - 1001</t>
  </si>
  <si>
    <t>2000 - 1501</t>
  </si>
  <si>
    <t>2500 - 2001</t>
  </si>
  <si>
    <t>3000 - 2501</t>
  </si>
  <si>
    <t>3500 - 3001</t>
  </si>
  <si>
    <t>4000 - 3501</t>
  </si>
  <si>
    <t xml:space="preserve">   1 - 6</t>
  </si>
  <si>
    <t xml:space="preserve">   7 - 12</t>
  </si>
  <si>
    <t xml:space="preserve">   501 - 1000</t>
  </si>
  <si>
    <t xml:space="preserve">    0 - 500</t>
  </si>
  <si>
    <r>
      <t xml:space="preserve">7 - 12 </t>
    </r>
    <r>
      <rPr>
        <b/>
        <sz val="16"/>
        <rFont val="Times New Roman"/>
        <family val="1"/>
      </rPr>
      <t xml:space="preserve">رخص البناء المسلمة         </t>
    </r>
  </si>
  <si>
    <t xml:space="preserve">          par province ou préfecture</t>
  </si>
  <si>
    <t xml:space="preserve">   وادي الذهب </t>
  </si>
  <si>
    <t xml:space="preserve">   بوجدور </t>
  </si>
  <si>
    <t xml:space="preserve">   العيون </t>
  </si>
  <si>
    <t xml:space="preserve">    Assa-Zag</t>
  </si>
  <si>
    <t xml:space="preserve">   أسا ــ الزاك</t>
  </si>
  <si>
    <t xml:space="preserve">   كلميم</t>
  </si>
  <si>
    <t xml:space="preserve">   طانطان</t>
  </si>
  <si>
    <t xml:space="preserve">   طاطا</t>
  </si>
  <si>
    <t xml:space="preserve">   Agadir - Ida- Ou- Tanane</t>
  </si>
  <si>
    <t xml:space="preserve">   أكادير ــ إداأوتنان</t>
  </si>
  <si>
    <t xml:space="preserve">   Chtouka - Aït Baha</t>
  </si>
  <si>
    <t xml:space="preserve">   Inezgane - Aït Melloul</t>
  </si>
  <si>
    <t xml:space="preserve">   انزكان ــ أيت ملول</t>
  </si>
  <si>
    <t xml:space="preserve">   ورزازات</t>
  </si>
  <si>
    <t xml:space="preserve">   تارودانت</t>
  </si>
  <si>
    <t xml:space="preserve">   تيزنيت</t>
  </si>
  <si>
    <t xml:space="preserve">   القنيطرة</t>
  </si>
  <si>
    <t xml:space="preserve">   سيدي قاسم</t>
  </si>
  <si>
    <t xml:space="preserve">   بنسليمان</t>
  </si>
  <si>
    <t xml:space="preserve">   خريبكة</t>
  </si>
  <si>
    <t xml:space="preserve">   سطات</t>
  </si>
  <si>
    <t xml:space="preserve">   الحوز</t>
  </si>
  <si>
    <t xml:space="preserve">   شيشاوة</t>
  </si>
  <si>
    <t xml:space="preserve">   قلعة السراغنة</t>
  </si>
  <si>
    <t xml:space="preserve">   الصويرة </t>
  </si>
  <si>
    <t xml:space="preserve">   مراكش </t>
  </si>
  <si>
    <t xml:space="preserve">   بركان </t>
  </si>
  <si>
    <t xml:space="preserve">   فجيج</t>
  </si>
  <si>
    <t xml:space="preserve">   جرادة</t>
  </si>
  <si>
    <t xml:space="preserve">   الناضور</t>
  </si>
  <si>
    <t xml:space="preserve">   Oujda-Angad</t>
  </si>
  <si>
    <t xml:space="preserve">   وجدة ــ أنجاد</t>
  </si>
  <si>
    <t xml:space="preserve">   تاوريرت</t>
  </si>
  <si>
    <t xml:space="preserve">    Casablanca</t>
  </si>
  <si>
    <t xml:space="preserve">    الداربيضاء</t>
  </si>
  <si>
    <t xml:space="preserve">     مديونة</t>
  </si>
  <si>
    <t xml:space="preserve">    Mohammadia</t>
  </si>
  <si>
    <t xml:space="preserve">   المحمدية</t>
  </si>
  <si>
    <t xml:space="preserve">   النواصر</t>
  </si>
  <si>
    <t xml:space="preserve">    Khémisset</t>
  </si>
  <si>
    <t xml:space="preserve">   الخميسات</t>
  </si>
  <si>
    <t xml:space="preserve">    Rabat</t>
  </si>
  <si>
    <t xml:space="preserve">   الرباط</t>
  </si>
  <si>
    <t xml:space="preserve">    Salé</t>
  </si>
  <si>
    <t xml:space="preserve">   سلا</t>
  </si>
  <si>
    <t xml:space="preserve">    Skhirate-Témara</t>
  </si>
  <si>
    <t xml:space="preserve">   الصخيرات ـ تمارة</t>
  </si>
  <si>
    <t xml:space="preserve"> Doukkala - Abda</t>
  </si>
  <si>
    <t xml:space="preserve">   الجديدة</t>
  </si>
  <si>
    <t xml:space="preserve">    Safi</t>
  </si>
  <si>
    <t xml:space="preserve">   أسفي</t>
  </si>
  <si>
    <t xml:space="preserve">   أزيلال</t>
  </si>
  <si>
    <t xml:space="preserve">   بني ملال</t>
  </si>
  <si>
    <t xml:space="preserve">    Meknès</t>
  </si>
  <si>
    <t xml:space="preserve">   مكناس</t>
  </si>
  <si>
    <t xml:space="preserve">    El Hajeb</t>
  </si>
  <si>
    <t xml:space="preserve">   الحاجب</t>
  </si>
  <si>
    <t xml:space="preserve">    Errachidia</t>
  </si>
  <si>
    <t xml:space="preserve">   الرشيدية </t>
  </si>
  <si>
    <t xml:space="preserve">    Ifrane</t>
  </si>
  <si>
    <t xml:space="preserve">    Khénifra</t>
  </si>
  <si>
    <t xml:space="preserve">    Boulemane</t>
  </si>
  <si>
    <t xml:space="preserve">   بولمان</t>
  </si>
  <si>
    <t xml:space="preserve">    Sefrou</t>
  </si>
  <si>
    <t xml:space="preserve">   صفرو</t>
  </si>
  <si>
    <t xml:space="preserve">     Moulay Yacoub</t>
  </si>
  <si>
    <t xml:space="preserve">   مولاي يعقوب</t>
  </si>
  <si>
    <t xml:space="preserve">   الحسيمة</t>
  </si>
  <si>
    <t xml:space="preserve">    Taounate</t>
  </si>
  <si>
    <t xml:space="preserve">   تاونات</t>
  </si>
  <si>
    <t xml:space="preserve">    Taza</t>
  </si>
  <si>
    <t xml:space="preserve">   تازة</t>
  </si>
  <si>
    <t xml:space="preserve">    Chefchaouen</t>
  </si>
  <si>
    <t xml:space="preserve">   شفشاون</t>
  </si>
  <si>
    <t xml:space="preserve">    Larache</t>
  </si>
  <si>
    <t xml:space="preserve">   العرائش</t>
  </si>
  <si>
    <t xml:space="preserve">    Tanger - Assilah</t>
  </si>
  <si>
    <t xml:space="preserve">  طنجة - أصيلا</t>
  </si>
  <si>
    <t xml:space="preserve">    Tétouan</t>
  </si>
  <si>
    <t xml:space="preserve">   تطوان</t>
  </si>
  <si>
    <r>
      <t xml:space="preserve">          par province ou préfecture </t>
    </r>
    <r>
      <rPr>
        <sz val="10"/>
        <rFont val="Times New Roman"/>
        <family val="1"/>
      </rPr>
      <t>(suite)</t>
    </r>
  </si>
  <si>
    <t xml:space="preserve">    Fès</t>
  </si>
  <si>
    <t xml:space="preserve">   فاس </t>
  </si>
  <si>
    <t xml:space="preserve">   زاكورة</t>
  </si>
  <si>
    <r>
      <t>7 - 11 Prix moyen du m</t>
    </r>
    <r>
      <rPr>
        <b/>
        <vertAlign val="superscript"/>
        <sz val="12"/>
        <rFont val="Times New Roman"/>
        <family val="1"/>
      </rPr>
      <t>2</t>
    </r>
    <r>
      <rPr>
        <b/>
        <sz val="14"/>
        <rFont val="Times New Roman"/>
        <family val="1"/>
      </rPr>
      <t xml:space="preserve"> couvert des nouvelles  </t>
    </r>
  </si>
  <si>
    <t xml:space="preserve">   Oujda- Angad</t>
  </si>
  <si>
    <t xml:space="preserve">          حسب الإقليم أوالعمالة وصنف البناء</t>
  </si>
  <si>
    <t xml:space="preserve">          حسب الإقليم أوالعمالة </t>
  </si>
  <si>
    <r>
      <t xml:space="preserve">         الإقليم أوالعمالة وصنف البناء </t>
    </r>
    <r>
      <rPr>
        <sz val="10"/>
        <rFont val="Times New Roman"/>
        <family val="1"/>
      </rPr>
      <t>(تابع)</t>
    </r>
  </si>
  <si>
    <t>Prix moyen national</t>
  </si>
  <si>
    <t>متوسط السعر الوطني</t>
  </si>
  <si>
    <r>
      <t xml:space="preserve">           حسب الإقليم أوالعمالة </t>
    </r>
    <r>
      <rPr>
        <sz val="11"/>
        <rFont val="Times New Roman"/>
        <family val="1"/>
      </rPr>
      <t xml:space="preserve"> (تابع)</t>
    </r>
    <r>
      <rPr>
        <b/>
        <sz val="14"/>
        <rFont val="Times New Roman"/>
        <family val="1"/>
      </rPr>
      <t xml:space="preserve">              </t>
    </r>
  </si>
  <si>
    <t>Méknès - Tafilalet</t>
  </si>
  <si>
    <t xml:space="preserve">    Al Hoceima</t>
  </si>
  <si>
    <t xml:space="preserve">Immeubles   عمارات  </t>
  </si>
  <si>
    <t xml:space="preserve">Villas    فيلات  </t>
  </si>
  <si>
    <t>Habitations type marocain    مساكن صنف مغربي</t>
  </si>
  <si>
    <t>Bâtiments Indust. et com.    بنايات صناعية وتجارية</t>
  </si>
  <si>
    <t>Bâtiments adminisrtatifs    بنايات إدارية</t>
  </si>
  <si>
    <t>Autres    بنايات أخرى</t>
  </si>
  <si>
    <t>Immeubles    عمارات</t>
  </si>
  <si>
    <t>Villas    فيلات</t>
  </si>
  <si>
    <t xml:space="preserve">Bâtiments adminisrtatifs    بنايات إدارية </t>
  </si>
  <si>
    <t>فئة</t>
  </si>
  <si>
    <t xml:space="preserve">البناء والعـقار </t>
  </si>
  <si>
    <t>الفصل السابع</t>
  </si>
  <si>
    <r>
      <t xml:space="preserve">           de construction et le prix du m</t>
    </r>
    <r>
      <rPr>
        <b/>
        <vertAlign val="superscript"/>
        <sz val="12"/>
        <rFont val="Times New Roman"/>
        <family val="1"/>
      </rPr>
      <t>2</t>
    </r>
    <r>
      <rPr>
        <b/>
        <sz val="14"/>
        <rFont val="Times New Roman"/>
        <family val="1"/>
      </rPr>
      <t xml:space="preserve">  couvert</t>
    </r>
  </si>
  <si>
    <r>
      <t xml:space="preserve">7 - 11  </t>
    </r>
    <r>
      <rPr>
        <b/>
        <sz val="16"/>
        <rFont val="Times New Roman"/>
        <family val="1"/>
      </rPr>
      <t>ثمن المتر المربع للبنايات الجديدة حسب</t>
    </r>
  </si>
  <si>
    <r>
      <t xml:space="preserve">7 - 11  </t>
    </r>
    <r>
      <rPr>
        <b/>
        <sz val="16"/>
        <rFont val="Times New Roman"/>
        <family val="1"/>
      </rPr>
      <t>ثمن المتر المربع للبنايات الجديدة</t>
    </r>
  </si>
  <si>
    <t xml:space="preserve">         les communes urbaines par catégorie </t>
  </si>
  <si>
    <t xml:space="preserve"> 7 - 6 Surface des planchers par catégorie </t>
  </si>
  <si>
    <t xml:space="preserve"> 7 - 8 Nombre d'autorisations par catégorie</t>
  </si>
  <si>
    <t xml:space="preserve"> 7 - 9 Surface des planchers par catégorie</t>
  </si>
  <si>
    <t xml:space="preserve"> 7 - 10 Valeur prévue par catégorie </t>
  </si>
  <si>
    <t>Souss - Massa - Darâa  سوس ــ ماسة ــ درعة</t>
  </si>
  <si>
    <t>Doukala - Abda  'دكالة ــ عبدة</t>
  </si>
  <si>
    <t>Guelmim - Es-Semara  كلميم ــ السمارةر</t>
  </si>
</sst>
</file>

<file path=xl/styles.xml><?xml version="1.0" encoding="utf-8"?>
<styleSheet xmlns="http://schemas.openxmlformats.org/spreadsheetml/2006/main">
  <numFmts count="16">
    <numFmt numFmtId="164" formatCode="0.00_)"/>
    <numFmt numFmtId="165" formatCode="General_)"/>
    <numFmt numFmtId="166" formatCode="#\ ###\ ###"/>
    <numFmt numFmtId="167" formatCode="###\ ###\ ###\ ###"/>
    <numFmt numFmtId="168" formatCode="\ ####"/>
    <numFmt numFmtId="169" formatCode="0.0"/>
    <numFmt numFmtId="170" formatCode="\-"/>
    <numFmt numFmtId="171" formatCode="###\ ###\ ###"/>
    <numFmt numFmtId="172" formatCode="[$€]\ #,##0.00;[Red][$€]\ #,##0.00&quot;-&quot;"/>
    <numFmt numFmtId="173" formatCode="#,##0.0"/>
    <numFmt numFmtId="174" formatCode="_-* #,##0\ _F_-;\-* #,##0\ _F_-;_-* &quot;-&quot;\ _F_-;_-@_-"/>
    <numFmt numFmtId="175" formatCode="_-* #,##0\ &quot;F&quot;_-;\-* #,##0\ &quot;F&quot;_-;_-* &quot;-&quot;\ &quot;F&quot;_-;_-@_-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</numFmts>
  <fonts count="62">
    <font>
      <sz val="10"/>
      <name val="Courier"/>
      <charset val="178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sz val="10"/>
      <name val="Arial"/>
      <family val="2"/>
    </font>
    <font>
      <sz val="8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4"/>
      <name val="Times New Roman"/>
      <family val="1"/>
    </font>
    <font>
      <sz val="4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b/>
      <sz val="11.5"/>
      <name val="Times New Roman"/>
      <family val="1"/>
    </font>
    <font>
      <sz val="9.5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1"/>
      <name val="Times New Roman"/>
      <family val="1"/>
    </font>
    <font>
      <b/>
      <sz val="10.5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b/>
      <sz val="20"/>
      <name val="Times New Roman"/>
      <family val="1"/>
    </font>
    <font>
      <sz val="9"/>
      <name val="Courier"/>
      <family val="3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0"/>
      <name val="Courier"/>
      <family val="3"/>
    </font>
    <font>
      <sz val="10"/>
      <name val="Arial"/>
      <family val="2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b/>
      <vertAlign val="superscript"/>
      <sz val="12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9">
    <xf numFmtId="0" fontId="0" fillId="0" borderId="0"/>
    <xf numFmtId="172" fontId="2" fillId="0" borderId="0" applyFont="0" applyFill="0" applyBorder="0" applyAlignment="0" applyProtection="0"/>
    <xf numFmtId="0" fontId="3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3" fillId="0" borderId="0"/>
    <xf numFmtId="165" fontId="2" fillId="0" borderId="0"/>
    <xf numFmtId="0" fontId="26" fillId="0" borderId="0"/>
    <xf numFmtId="0" fontId="37" fillId="0" borderId="0" applyNumberFormat="0" applyFill="0" applyBorder="0" applyAlignment="0" applyProtection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4" applyNumberFormat="0" applyAlignment="0" applyProtection="0"/>
    <xf numFmtId="0" fontId="45" fillId="6" borderId="5" applyNumberFormat="0" applyAlignment="0" applyProtection="0"/>
    <xf numFmtId="0" fontId="46" fillId="6" borderId="4" applyNumberFormat="0" applyAlignment="0" applyProtection="0"/>
    <xf numFmtId="0" fontId="47" fillId="0" borderId="6" applyNumberFormat="0" applyFill="0" applyAlignment="0" applyProtection="0"/>
    <xf numFmtId="0" fontId="48" fillId="7" borderId="7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2" fillId="32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0" borderId="0"/>
    <xf numFmtId="0" fontId="55" fillId="0" borderId="0"/>
    <xf numFmtId="0" fontId="54" fillId="0" borderId="0"/>
    <xf numFmtId="174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0" fontId="55" fillId="0" borderId="0"/>
    <xf numFmtId="0" fontId="57" fillId="0" borderId="0" applyNumberFormat="0">
      <alignment horizontal="right"/>
    </xf>
    <xf numFmtId="0" fontId="58" fillId="0" borderId="0"/>
    <xf numFmtId="0" fontId="56" fillId="0" borderId="0"/>
    <xf numFmtId="176" fontId="3" fillId="0" borderId="0" applyFont="0" applyFill="0" applyBorder="0" applyAlignment="0" applyProtection="0"/>
    <xf numFmtId="177" fontId="56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56" fillId="0" borderId="0" applyFont="0" applyFill="0" applyBorder="0" applyAlignment="0" applyProtection="0"/>
  </cellStyleXfs>
  <cellXfs count="274">
    <xf numFmtId="0" fontId="0" fillId="0" borderId="0" xfId="0"/>
    <xf numFmtId="3" fontId="6" fillId="0" borderId="0" xfId="0" applyNumberFormat="1" applyFont="1" applyAlignment="1" applyProtection="1">
      <alignment horizontal="right"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 applyProtection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7" fillId="0" borderId="0" xfId="0" quotePrefix="1" applyFont="1" applyAlignment="1" applyProtection="1">
      <alignment horizontal="left" vertical="center"/>
    </xf>
    <xf numFmtId="164" fontId="11" fillId="0" borderId="0" xfId="0" applyNumberFormat="1" applyFont="1" applyAlignment="1" applyProtection="1">
      <alignment horizontal="left" vertical="center"/>
    </xf>
    <xf numFmtId="0" fontId="7" fillId="0" borderId="0" xfId="0" applyFont="1" applyAlignment="1">
      <alignment vertical="center"/>
    </xf>
    <xf numFmtId="0" fontId="12" fillId="0" borderId="0" xfId="0" quotePrefix="1" applyFont="1" applyAlignment="1">
      <alignment horizontal="right" vertical="center" readingOrder="2"/>
    </xf>
    <xf numFmtId="0" fontId="13" fillId="0" borderId="0" xfId="0" quotePrefix="1" applyFont="1" applyAlignment="1" applyProtection="1">
      <alignment horizontal="left"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quotePrefix="1" applyFont="1" applyAlignment="1" applyProtection="1">
      <alignment horizontal="right" vertical="center"/>
    </xf>
    <xf numFmtId="0" fontId="13" fillId="0" borderId="0" xfId="0" quotePrefix="1" applyFont="1" applyAlignment="1">
      <alignment horizontal="right" vertical="center" readingOrder="2"/>
    </xf>
    <xf numFmtId="0" fontId="11" fillId="0" borderId="0" xfId="0" quotePrefix="1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7" fillId="0" borderId="0" xfId="0" applyFont="1" applyAlignment="1" applyProtection="1">
      <alignment horizontal="left" vertical="center"/>
    </xf>
    <xf numFmtId="0" fontId="6" fillId="0" borderId="0" xfId="0" applyFont="1" applyAlignment="1">
      <alignment horizontal="right" vertical="center" readingOrder="2"/>
    </xf>
    <xf numFmtId="0" fontId="7" fillId="0" borderId="0" xfId="0" quotePrefix="1" applyFont="1" applyAlignment="1">
      <alignment horizontal="right" vertical="center"/>
    </xf>
    <xf numFmtId="0" fontId="15" fillId="0" borderId="0" xfId="0" applyFont="1" applyAlignment="1" applyProtection="1">
      <alignment horizontal="right" vertical="center"/>
    </xf>
    <xf numFmtId="164" fontId="15" fillId="0" borderId="0" xfId="0" applyNumberFormat="1" applyFont="1" applyAlignment="1" applyProtection="1">
      <alignment horizontal="right" vertical="center"/>
    </xf>
    <xf numFmtId="0" fontId="15" fillId="0" borderId="0" xfId="0" quotePrefix="1" applyFont="1" applyAlignment="1" applyProtection="1">
      <alignment horizontal="right" vertical="center"/>
    </xf>
    <xf numFmtId="0" fontId="6" fillId="0" borderId="0" xfId="0" applyFont="1" applyAlignment="1" applyProtection="1">
      <alignment horizontal="centerContinuous" vertical="center"/>
    </xf>
    <xf numFmtId="166" fontId="6" fillId="0" borderId="0" xfId="8" quotePrefix="1" applyNumberFormat="1" applyFont="1" applyAlignment="1" applyProtection="1">
      <alignment horizontal="left" vertical="center"/>
    </xf>
    <xf numFmtId="0" fontId="16" fillId="0" borderId="0" xfId="0" quotePrefix="1" applyFont="1" applyAlignment="1">
      <alignment horizontal="right" vertical="center" readingOrder="2"/>
    </xf>
    <xf numFmtId="0" fontId="10" fillId="0" borderId="0" xfId="0" quotePrefix="1" applyFont="1" applyAlignment="1">
      <alignment horizontal="right" vertical="center" readingOrder="2"/>
    </xf>
    <xf numFmtId="0" fontId="16" fillId="0" borderId="0" xfId="0" applyFont="1" applyAlignment="1">
      <alignment horizontal="right" vertical="center" readingOrder="2"/>
    </xf>
    <xf numFmtId="0" fontId="10" fillId="0" borderId="0" xfId="0" applyFont="1" applyAlignment="1">
      <alignment horizontal="right" vertical="center" readingOrder="2"/>
    </xf>
    <xf numFmtId="0" fontId="8" fillId="0" borderId="0" xfId="0" applyFont="1" applyAlignment="1">
      <alignment vertical="center"/>
    </xf>
    <xf numFmtId="166" fontId="6" fillId="0" borderId="0" xfId="8" applyNumberFormat="1" applyFont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9" fillId="0" borderId="0" xfId="0" applyFont="1" applyAlignment="1">
      <alignment vertical="center"/>
    </xf>
    <xf numFmtId="3" fontId="7" fillId="0" borderId="0" xfId="2" applyNumberFormat="1" applyFont="1" applyAlignment="1">
      <alignment vertical="center"/>
    </xf>
    <xf numFmtId="3" fontId="7" fillId="0" borderId="0" xfId="2" applyNumberFormat="1" applyFont="1" applyAlignment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6" fillId="0" borderId="0" xfId="0" quotePrefix="1" applyFont="1" applyAlignment="1" applyProtection="1">
      <alignment horizontal="left" vertical="center"/>
    </xf>
    <xf numFmtId="166" fontId="6" fillId="0" borderId="0" xfId="0" quotePrefix="1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0" fontId="19" fillId="0" borderId="0" xfId="0" applyFont="1" applyAlignment="1" applyProtection="1">
      <alignment horizontal="left" vertical="center"/>
    </xf>
    <xf numFmtId="167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right" vertical="center" readingOrder="2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12" fillId="0" borderId="0" xfId="0" quotePrefix="1" applyFont="1" applyAlignment="1">
      <alignment horizontal="right" vertical="center"/>
    </xf>
    <xf numFmtId="0" fontId="13" fillId="0" borderId="0" xfId="0" applyFont="1" applyAlignment="1" applyProtection="1">
      <alignment horizontal="left" vertical="center"/>
    </xf>
    <xf numFmtId="0" fontId="11" fillId="0" borderId="0" xfId="0" applyFont="1" applyAlignment="1">
      <alignment vertical="center" readingOrder="2"/>
    </xf>
    <xf numFmtId="0" fontId="6" fillId="0" borderId="0" xfId="0" applyFont="1" applyAlignment="1">
      <alignment horizontal="right" vertical="center"/>
    </xf>
    <xf numFmtId="0" fontId="6" fillId="0" borderId="0" xfId="0" quotePrefix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7" fillId="0" borderId="0" xfId="0" applyFont="1" applyAlignment="1">
      <alignment vertical="center" readingOrder="2"/>
    </xf>
    <xf numFmtId="0" fontId="16" fillId="0" borderId="0" xfId="0" quotePrefix="1" applyFont="1" applyAlignment="1" applyProtection="1">
      <alignment horizontal="left" vertical="center"/>
    </xf>
    <xf numFmtId="0" fontId="16" fillId="0" borderId="0" xfId="0" quotePrefix="1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0" fillId="0" borderId="0" xfId="0" applyFont="1" applyAlignment="1" applyProtection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0" fontId="20" fillId="0" borderId="0" xfId="0" quotePrefix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0" fontId="16" fillId="0" borderId="0" xfId="0" applyFont="1" applyAlignment="1" applyProtection="1">
      <alignment horizontal="right"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9" fillId="0" borderId="0" xfId="0" quotePrefix="1" applyFont="1" applyAlignment="1" applyProtection="1">
      <alignment horizontal="left" vertical="center"/>
    </xf>
    <xf numFmtId="0" fontId="19" fillId="0" borderId="0" xfId="0" applyFont="1" applyAlignment="1">
      <alignment vertical="center"/>
    </xf>
    <xf numFmtId="164" fontId="11" fillId="0" borderId="0" xfId="0" quotePrefix="1" applyNumberFormat="1" applyFont="1" applyAlignment="1" applyProtection="1">
      <alignment horizontal="left" vertical="center"/>
    </xf>
    <xf numFmtId="0" fontId="16" fillId="0" borderId="0" xfId="0" applyFont="1" applyAlignment="1">
      <alignment vertical="center"/>
    </xf>
    <xf numFmtId="0" fontId="10" fillId="0" borderId="0" xfId="0" applyFont="1" applyAlignment="1" applyProtection="1">
      <alignment horizontal="right" vertical="center" readingOrder="2"/>
    </xf>
    <xf numFmtId="0" fontId="6" fillId="0" borderId="0" xfId="0" quotePrefix="1" applyFont="1" applyAlignment="1" applyProtection="1">
      <alignment horizontal="right" vertical="center"/>
    </xf>
    <xf numFmtId="0" fontId="11" fillId="0" borderId="0" xfId="0" quotePrefix="1" applyFont="1" applyAlignment="1" applyProtection="1">
      <alignment horizontal="right" vertical="center" readingOrder="2"/>
    </xf>
    <xf numFmtId="0" fontId="24" fillId="0" borderId="0" xfId="0" applyFont="1" applyAlignment="1">
      <alignment vertical="center"/>
    </xf>
    <xf numFmtId="0" fontId="16" fillId="0" borderId="0" xfId="0" quotePrefix="1" applyFont="1" applyAlignment="1">
      <alignment horizontal="right" vertical="center"/>
    </xf>
    <xf numFmtId="0" fontId="7" fillId="0" borderId="0" xfId="0" applyFont="1" applyAlignment="1" applyProtection="1">
      <alignment vertical="center"/>
    </xf>
    <xf numFmtId="0" fontId="21" fillId="0" borderId="0" xfId="0" applyFont="1" applyAlignment="1">
      <alignment vertical="center"/>
    </xf>
    <xf numFmtId="49" fontId="10" fillId="0" borderId="0" xfId="0" applyNumberFormat="1" applyFont="1" applyAlignment="1" applyProtection="1">
      <alignment horizontal="right" vertical="center"/>
    </xf>
    <xf numFmtId="0" fontId="11" fillId="0" borderId="0" xfId="0" applyFont="1" applyAlignment="1" applyProtection="1">
      <alignment horizontal="right" vertical="center" readingOrder="2"/>
    </xf>
    <xf numFmtId="49" fontId="10" fillId="0" borderId="0" xfId="0" quotePrefix="1" applyNumberFormat="1" applyFont="1" applyAlignment="1" applyProtection="1">
      <alignment horizontal="right" vertical="center"/>
    </xf>
    <xf numFmtId="49" fontId="10" fillId="0" borderId="0" xfId="0" applyNumberFormat="1" applyFont="1" applyAlignment="1" applyProtection="1">
      <alignment horizontal="right" vertical="center" readingOrder="2"/>
    </xf>
    <xf numFmtId="3" fontId="10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" fontId="10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3" fontId="7" fillId="0" borderId="0" xfId="7" applyNumberFormat="1" applyFont="1" applyAlignment="1">
      <alignment vertical="center"/>
    </xf>
    <xf numFmtId="171" fontId="6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0" fontId="7" fillId="0" borderId="0" xfId="0" quotePrefix="1" applyFont="1" applyFill="1" applyAlignment="1" applyProtection="1">
      <alignment horizontal="left" vertical="center"/>
    </xf>
    <xf numFmtId="3" fontId="15" fillId="0" borderId="0" xfId="0" applyNumberFormat="1" applyFont="1" applyAlignment="1" applyProtection="1">
      <alignment horizontal="right" vertical="center"/>
    </xf>
    <xf numFmtId="3" fontId="18" fillId="0" borderId="0" xfId="0" applyNumberFormat="1" applyFont="1" applyAlignment="1" applyProtection="1">
      <alignment horizontal="right" vertical="center"/>
    </xf>
    <xf numFmtId="0" fontId="18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vertical="center"/>
    </xf>
    <xf numFmtId="171" fontId="7" fillId="0" borderId="0" xfId="0" applyNumberFormat="1" applyFont="1" applyAlignment="1">
      <alignment vertical="center"/>
    </xf>
    <xf numFmtId="171" fontId="10" fillId="0" borderId="0" xfId="0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 readingOrder="2"/>
    </xf>
    <xf numFmtId="0" fontId="16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1" fontId="11" fillId="0" borderId="0" xfId="0" quotePrefix="1" applyNumberFormat="1" applyFont="1" applyAlignment="1" applyProtection="1">
      <alignment horizontal="left" vertical="center"/>
    </xf>
    <xf numFmtId="1" fontId="13" fillId="0" borderId="0" xfId="0" quotePrefix="1" applyNumberFormat="1" applyFont="1" applyAlignment="1" applyProtection="1">
      <alignment horizontal="left" vertical="center"/>
    </xf>
    <xf numFmtId="1" fontId="1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right" vertical="center"/>
    </xf>
    <xf numFmtId="1" fontId="6" fillId="0" borderId="0" xfId="0" applyNumberFormat="1" applyFont="1" applyAlignment="1" applyProtection="1">
      <alignment horizontal="left" vertical="center"/>
    </xf>
    <xf numFmtId="1" fontId="7" fillId="0" borderId="0" xfId="0" quotePrefix="1" applyNumberFormat="1" applyFont="1" applyAlignment="1" applyProtection="1">
      <alignment horizontal="right" vertical="center"/>
    </xf>
    <xf numFmtId="1" fontId="13" fillId="0" borderId="0" xfId="0" applyNumberFormat="1" applyFont="1" applyAlignment="1" applyProtection="1">
      <alignment horizontal="left" vertical="center"/>
    </xf>
    <xf numFmtId="0" fontId="11" fillId="0" borderId="0" xfId="0" applyFont="1" applyAlignment="1">
      <alignment horizontal="right" vertical="center"/>
    </xf>
    <xf numFmtId="1" fontId="7" fillId="0" borderId="0" xfId="0" applyNumberFormat="1" applyFont="1" applyAlignment="1" applyProtection="1">
      <alignment horizontal="left" vertical="center"/>
    </xf>
    <xf numFmtId="1" fontId="27" fillId="0" borderId="0" xfId="0" applyNumberFormat="1" applyFont="1" applyAlignment="1" applyProtection="1">
      <alignment horizontal="right" vertical="center"/>
    </xf>
    <xf numFmtId="1" fontId="27" fillId="0" borderId="0" xfId="0" quotePrefix="1" applyNumberFormat="1" applyFont="1" applyAlignment="1" applyProtection="1">
      <alignment horizontal="right" vertical="center"/>
    </xf>
    <xf numFmtId="1" fontId="27" fillId="0" borderId="0" xfId="0" applyNumberFormat="1" applyFont="1" applyAlignment="1">
      <alignment horizontal="right" vertical="center"/>
    </xf>
    <xf numFmtId="1" fontId="6" fillId="0" borderId="0" xfId="0" applyNumberFormat="1" applyFont="1" applyAlignment="1" applyProtection="1">
      <alignment horizontal="right" vertical="center"/>
    </xf>
    <xf numFmtId="1" fontId="28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vertical="center"/>
    </xf>
    <xf numFmtId="1" fontId="6" fillId="0" borderId="0" xfId="8" quotePrefix="1" applyNumberFormat="1" applyFont="1" applyAlignment="1" applyProtection="1">
      <alignment horizontal="left" vertical="center"/>
    </xf>
    <xf numFmtId="1" fontId="7" fillId="0" borderId="0" xfId="8" quotePrefix="1" applyNumberFormat="1" applyFont="1" applyAlignment="1" applyProtection="1">
      <alignment horizontal="left" vertical="center"/>
    </xf>
    <xf numFmtId="0" fontId="10" fillId="0" borderId="0" xfId="0" quotePrefix="1" applyFont="1" applyAlignment="1">
      <alignment horizontal="right" vertical="center"/>
    </xf>
    <xf numFmtId="1" fontId="7" fillId="0" borderId="0" xfId="0" applyNumberFormat="1" applyFont="1" applyAlignment="1" applyProtection="1">
      <alignment vertical="center"/>
    </xf>
    <xf numFmtId="1" fontId="7" fillId="0" borderId="0" xfId="8" applyNumberFormat="1" applyFont="1" applyAlignment="1" applyProtection="1">
      <alignment horizontal="left" vertical="center"/>
    </xf>
    <xf numFmtId="1" fontId="6" fillId="0" borderId="0" xfId="8" applyNumberFormat="1" applyFont="1" applyAlignment="1" applyProtection="1">
      <alignment horizontal="left" vertical="center"/>
    </xf>
    <xf numFmtId="1" fontId="7" fillId="0" borderId="0" xfId="8" applyNumberFormat="1" applyFont="1" applyFill="1" applyAlignment="1" applyProtection="1">
      <alignment horizontal="left" vertical="center"/>
    </xf>
    <xf numFmtId="0" fontId="10" fillId="0" borderId="0" xfId="0" quotePrefix="1" applyFont="1" applyFill="1" applyAlignment="1">
      <alignment horizontal="right" vertical="center"/>
    </xf>
    <xf numFmtId="1" fontId="7" fillId="0" borderId="0" xfId="0" applyNumberFormat="1" applyFont="1" applyFill="1" applyAlignment="1" applyProtection="1">
      <alignment vertical="center"/>
    </xf>
    <xf numFmtId="1" fontId="7" fillId="0" borderId="0" xfId="0" applyNumberFormat="1" applyFont="1" applyFill="1" applyAlignment="1">
      <alignment vertical="center"/>
    </xf>
    <xf numFmtId="1" fontId="7" fillId="0" borderId="0" xfId="0" quotePrefix="1" applyNumberFormat="1" applyFont="1" applyAlignment="1">
      <alignment horizontal="left" vertical="center"/>
    </xf>
    <xf numFmtId="1" fontId="12" fillId="0" borderId="0" xfId="0" quotePrefix="1" applyNumberFormat="1" applyFont="1" applyAlignment="1" applyProtection="1">
      <alignment horizontal="left" vertical="center"/>
    </xf>
    <xf numFmtId="1" fontId="6" fillId="0" borderId="0" xfId="0" quotePrefix="1" applyNumberFormat="1" applyFont="1" applyAlignment="1">
      <alignment horizontal="left" vertical="center"/>
    </xf>
    <xf numFmtId="1" fontId="7" fillId="0" borderId="0" xfId="8" quotePrefix="1" applyNumberFormat="1" applyFont="1" applyFill="1" applyAlignment="1" applyProtection="1">
      <alignment horizontal="left" vertical="center"/>
    </xf>
    <xf numFmtId="170" fontId="6" fillId="0" borderId="0" xfId="0" applyNumberFormat="1" applyFont="1" applyAlignment="1">
      <alignment horizontal="right" vertical="center"/>
    </xf>
    <xf numFmtId="3" fontId="6" fillId="0" borderId="0" xfId="4" applyNumberFormat="1" applyFont="1" applyAlignment="1">
      <alignment vertical="center"/>
    </xf>
    <xf numFmtId="0" fontId="21" fillId="0" borderId="0" xfId="0" quotePrefix="1" applyFont="1" applyAlignment="1">
      <alignment horizontal="right" vertical="center"/>
    </xf>
    <xf numFmtId="1" fontId="19" fillId="0" borderId="0" xfId="0" applyNumberFormat="1" applyFont="1" applyAlignment="1" applyProtection="1">
      <alignment horizontal="left"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169" fontId="32" fillId="0" borderId="0" xfId="0" applyNumberFormat="1" applyFont="1" applyAlignment="1">
      <alignment vertical="center"/>
    </xf>
    <xf numFmtId="173" fontId="7" fillId="0" borderId="0" xfId="0" applyNumberFormat="1" applyFont="1" applyAlignment="1">
      <alignment vertical="center"/>
    </xf>
    <xf numFmtId="2" fontId="32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28" fillId="0" borderId="0" xfId="0" applyFont="1" applyAlignment="1" applyProtection="1">
      <alignment vertical="center"/>
    </xf>
    <xf numFmtId="0" fontId="7" fillId="0" borderId="0" xfId="3" applyFont="1" applyAlignment="1">
      <alignment vertical="center"/>
    </xf>
    <xf numFmtId="11" fontId="7" fillId="0" borderId="0" xfId="3" applyNumberFormat="1" applyFont="1" applyAlignment="1">
      <alignment vertical="center"/>
    </xf>
    <xf numFmtId="0" fontId="7" fillId="0" borderId="0" xfId="0" applyFont="1"/>
    <xf numFmtId="3" fontId="16" fillId="0" borderId="0" xfId="0" applyNumberFormat="1" applyFont="1" applyAlignment="1" applyProtection="1">
      <alignment horizontal="right" vertical="center"/>
    </xf>
    <xf numFmtId="3" fontId="7" fillId="0" borderId="0" xfId="0" applyNumberFormat="1" applyFont="1" applyAlignment="1">
      <alignment horizontal="center" vertical="center"/>
    </xf>
    <xf numFmtId="0" fontId="7" fillId="0" borderId="0" xfId="5" applyFont="1"/>
    <xf numFmtId="3" fontId="6" fillId="0" borderId="0" xfId="1" applyNumberFormat="1" applyFont="1" applyAlignment="1" applyProtection="1">
      <alignment horizontal="right" vertical="center"/>
    </xf>
    <xf numFmtId="3" fontId="28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11" fontId="0" fillId="0" borderId="0" xfId="0" applyNumberFormat="1"/>
    <xf numFmtId="0" fontId="35" fillId="0" borderId="0" xfId="0" applyFont="1"/>
    <xf numFmtId="0" fontId="28" fillId="0" borderId="0" xfId="0" applyFont="1" applyAlignment="1" applyProtection="1">
      <alignment horizontal="right" vertical="center"/>
    </xf>
    <xf numFmtId="0" fontId="19" fillId="0" borderId="0" xfId="0" applyFont="1" applyAlignment="1" applyProtection="1">
      <alignment horizontal="right" vertical="center"/>
    </xf>
    <xf numFmtId="0" fontId="19" fillId="0" borderId="0" xfId="0" applyFont="1" applyAlignment="1" applyProtection="1">
      <alignment vertical="center"/>
    </xf>
    <xf numFmtId="0" fontId="19" fillId="0" borderId="0" xfId="0" applyFont="1"/>
    <xf numFmtId="0" fontId="36" fillId="0" borderId="0" xfId="0" applyFont="1"/>
    <xf numFmtId="3" fontId="19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0" fontId="26" fillId="0" borderId="0" xfId="3"/>
    <xf numFmtId="4" fontId="26" fillId="0" borderId="0" xfId="9" applyNumberFormat="1"/>
    <xf numFmtId="170" fontId="7" fillId="0" borderId="0" xfId="0" applyNumberFormat="1" applyFont="1" applyAlignment="1">
      <alignment horizontal="right" vertical="center"/>
    </xf>
    <xf numFmtId="3" fontId="7" fillId="0" borderId="0" xfId="0" applyNumberFormat="1" applyFont="1"/>
    <xf numFmtId="173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3" fontId="1" fillId="0" borderId="0" xfId="51" applyNumberFormat="1"/>
    <xf numFmtId="0" fontId="1" fillId="0" borderId="0" xfId="55"/>
    <xf numFmtId="0" fontId="1" fillId="0" borderId="0" xfId="56"/>
    <xf numFmtId="0" fontId="1" fillId="0" borderId="0" xfId="57"/>
    <xf numFmtId="0" fontId="1" fillId="0" borderId="0" xfId="58"/>
    <xf numFmtId="0" fontId="1" fillId="0" borderId="0" xfId="59"/>
    <xf numFmtId="0" fontId="1" fillId="0" borderId="0" xfId="60"/>
    <xf numFmtId="0" fontId="1" fillId="0" borderId="0" xfId="61"/>
    <xf numFmtId="0" fontId="1" fillId="0" borderId="0" xfId="62"/>
    <xf numFmtId="0" fontId="1" fillId="0" borderId="0" xfId="63"/>
    <xf numFmtId="0" fontId="1" fillId="0" borderId="0" xfId="64"/>
    <xf numFmtId="0" fontId="1" fillId="0" borderId="0" xfId="65"/>
    <xf numFmtId="0" fontId="1" fillId="0" borderId="0" xfId="66"/>
    <xf numFmtId="0" fontId="1" fillId="0" borderId="0" xfId="67"/>
    <xf numFmtId="0" fontId="1" fillId="0" borderId="0" xfId="68"/>
    <xf numFmtId="0" fontId="1" fillId="0" borderId="0" xfId="69"/>
    <xf numFmtId="0" fontId="1" fillId="0" borderId="0" xfId="70"/>
    <xf numFmtId="3" fontId="53" fillId="0" borderId="0" xfId="53" applyNumberFormat="1" applyFont="1" applyAlignment="1">
      <alignment horizontal="right" vertical="center"/>
    </xf>
    <xf numFmtId="0" fontId="1" fillId="0" borderId="0" xfId="71"/>
    <xf numFmtId="0" fontId="1" fillId="0" borderId="0" xfId="73"/>
    <xf numFmtId="0" fontId="1" fillId="0" borderId="0" xfId="72" applyNumberFormat="1"/>
    <xf numFmtId="0" fontId="7" fillId="0" borderId="0" xfId="76" applyFont="1" applyAlignment="1">
      <alignment vertical="center"/>
    </xf>
    <xf numFmtId="169" fontId="7" fillId="0" borderId="0" xfId="76" applyNumberFormat="1" applyFont="1" applyAlignment="1">
      <alignment vertical="center"/>
    </xf>
    <xf numFmtId="0" fontId="33" fillId="0" borderId="0" xfId="76" applyFont="1" applyAlignment="1">
      <alignment vertical="center"/>
    </xf>
    <xf numFmtId="0" fontId="31" fillId="0" borderId="0" xfId="76" applyFont="1" applyAlignment="1">
      <alignment vertical="center"/>
    </xf>
    <xf numFmtId="0" fontId="6" fillId="0" borderId="0" xfId="76" applyFont="1" applyAlignment="1">
      <alignment horizontal="left" vertical="center"/>
    </xf>
    <xf numFmtId="0" fontId="7" fillId="0" borderId="0" xfId="76" applyFont="1"/>
    <xf numFmtId="0" fontId="7" fillId="0" borderId="0" xfId="76" quotePrefix="1" applyFont="1" applyAlignment="1">
      <alignment horizontal="left" vertical="center"/>
    </xf>
    <xf numFmtId="0" fontId="7" fillId="0" borderId="0" xfId="76" applyFont="1" applyAlignment="1">
      <alignment horizontal="right" vertical="center"/>
    </xf>
    <xf numFmtId="0" fontId="30" fillId="0" borderId="0" xfId="76" applyFont="1" applyAlignment="1">
      <alignment vertical="center"/>
    </xf>
    <xf numFmtId="0" fontId="6" fillId="0" borderId="0" xfId="76" applyFont="1" applyAlignment="1">
      <alignment vertical="center"/>
    </xf>
    <xf numFmtId="0" fontId="6" fillId="0" borderId="0" xfId="76" quotePrefix="1" applyFont="1" applyAlignment="1">
      <alignment horizontal="left" vertical="center"/>
    </xf>
    <xf numFmtId="4" fontId="7" fillId="0" borderId="0" xfId="77" applyNumberFormat="1" applyFont="1"/>
    <xf numFmtId="0" fontId="28" fillId="0" borderId="0" xfId="78" quotePrefix="1" applyFont="1" applyAlignment="1">
      <alignment horizontal="left" vertical="center"/>
    </xf>
    <xf numFmtId="0" fontId="28" fillId="0" borderId="0" xfId="78" applyFont="1" applyAlignment="1">
      <alignment vertical="center"/>
    </xf>
    <xf numFmtId="168" fontId="7" fillId="0" borderId="0" xfId="76" applyNumberFormat="1" applyFont="1" applyAlignment="1">
      <alignment vertical="center"/>
    </xf>
    <xf numFmtId="0" fontId="7" fillId="0" borderId="0" xfId="76" quotePrefix="1" applyFont="1" applyAlignment="1">
      <alignment horizontal="right" vertical="center"/>
    </xf>
    <xf numFmtId="0" fontId="28" fillId="0" borderId="0" xfId="76" applyFont="1" applyAlignment="1">
      <alignment vertical="center"/>
    </xf>
    <xf numFmtId="0" fontId="29" fillId="0" borderId="0" xfId="76" applyFont="1" applyAlignment="1">
      <alignment vertical="center"/>
    </xf>
    <xf numFmtId="0" fontId="27" fillId="0" borderId="0" xfId="0" applyFont="1" applyAlignment="1">
      <alignment horizontal="right" vertical="center"/>
    </xf>
    <xf numFmtId="1" fontId="27" fillId="0" borderId="0" xfId="0" applyNumberFormat="1" applyFont="1" applyAlignment="1">
      <alignment horizontal="center"/>
    </xf>
    <xf numFmtId="1" fontId="27" fillId="0" borderId="0" xfId="0" applyNumberFormat="1" applyFont="1" applyAlignment="1">
      <alignment horizontal="center" vertical="center"/>
    </xf>
    <xf numFmtId="0" fontId="10" fillId="0" borderId="0" xfId="0" quotePrefix="1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164" fontId="11" fillId="0" borderId="0" xfId="50" applyNumberFormat="1" applyFont="1" applyAlignment="1" applyProtection="1">
      <alignment horizontal="left" vertical="center"/>
    </xf>
    <xf numFmtId="0" fontId="7" fillId="0" borderId="0" xfId="50" applyFont="1" applyAlignment="1">
      <alignment vertical="center"/>
    </xf>
    <xf numFmtId="0" fontId="12" fillId="0" borderId="0" xfId="50" quotePrefix="1" applyFont="1" applyAlignment="1">
      <alignment horizontal="right" vertical="center" readingOrder="2"/>
    </xf>
    <xf numFmtId="0" fontId="7" fillId="0" borderId="0" xfId="50" applyFont="1" applyAlignment="1">
      <alignment horizontal="right" vertical="center" readingOrder="2"/>
    </xf>
    <xf numFmtId="0" fontId="13" fillId="0" borderId="0" xfId="50" quotePrefix="1" applyFont="1" applyAlignment="1" applyProtection="1">
      <alignment horizontal="left" vertical="center"/>
    </xf>
    <xf numFmtId="0" fontId="13" fillId="0" borderId="0" xfId="50" applyFont="1" applyAlignment="1">
      <alignment vertical="center"/>
    </xf>
    <xf numFmtId="0" fontId="6" fillId="0" borderId="0" xfId="50" applyFont="1" applyAlignment="1">
      <alignment vertical="center"/>
    </xf>
    <xf numFmtId="0" fontId="13" fillId="0" borderId="0" xfId="50" quotePrefix="1" applyFont="1" applyAlignment="1">
      <alignment horizontal="right" vertical="center" readingOrder="2"/>
    </xf>
    <xf numFmtId="0" fontId="13" fillId="0" borderId="0" xfId="50" quotePrefix="1" applyFont="1" applyAlignment="1" applyProtection="1">
      <alignment horizontal="right" vertical="center" readingOrder="2"/>
    </xf>
    <xf numFmtId="0" fontId="7" fillId="0" borderId="0" xfId="50" quotePrefix="1" applyFont="1" applyAlignment="1" applyProtection="1">
      <alignment horizontal="right" vertical="center"/>
    </xf>
    <xf numFmtId="0" fontId="6" fillId="0" borderId="0" xfId="50" applyFont="1" applyAlignment="1">
      <alignment horizontal="center" vertical="center"/>
    </xf>
    <xf numFmtId="0" fontId="6" fillId="0" borderId="0" xfId="50" applyFont="1" applyAlignment="1">
      <alignment horizontal="right" vertical="center"/>
    </xf>
    <xf numFmtId="0" fontId="7" fillId="0" borderId="0" xfId="50" applyFont="1" applyAlignment="1" applyProtection="1">
      <alignment horizontal="left" vertical="center"/>
    </xf>
    <xf numFmtId="0" fontId="16" fillId="0" borderId="0" xfId="50" applyFont="1" applyAlignment="1">
      <alignment horizontal="right" vertical="center"/>
    </xf>
    <xf numFmtId="0" fontId="7" fillId="0" borderId="0" xfId="50" applyFont="1" applyAlignment="1">
      <alignment horizontal="right" vertical="center"/>
    </xf>
    <xf numFmtId="0" fontId="15" fillId="0" borderId="0" xfId="50" applyFont="1" applyAlignment="1" applyProtection="1">
      <alignment horizontal="center" vertical="center"/>
    </xf>
    <xf numFmtId="0" fontId="15" fillId="0" borderId="0" xfId="50" applyFont="1" applyAlignment="1" applyProtection="1">
      <alignment horizontal="right" vertical="center"/>
    </xf>
    <xf numFmtId="164" fontId="15" fillId="0" borderId="0" xfId="50" applyNumberFormat="1" applyFont="1" applyAlignment="1" applyProtection="1">
      <alignment horizontal="center" vertical="center"/>
    </xf>
    <xf numFmtId="0" fontId="15" fillId="0" borderId="0" xfId="50" quotePrefix="1" applyFont="1" applyAlignment="1" applyProtection="1">
      <alignment horizontal="right" vertical="center"/>
    </xf>
    <xf numFmtId="0" fontId="6" fillId="0" borderId="0" xfId="50" quotePrefix="1" applyFont="1" applyAlignment="1" applyProtection="1">
      <alignment horizontal="right" vertical="center"/>
    </xf>
    <xf numFmtId="0" fontId="6" fillId="0" borderId="0" xfId="50" quotePrefix="1" applyFont="1" applyAlignment="1" applyProtection="1">
      <alignment horizontal="left" vertical="center"/>
    </xf>
    <xf numFmtId="3" fontId="6" fillId="0" borderId="0" xfId="50" quotePrefix="1" applyNumberFormat="1" applyFont="1" applyAlignment="1" applyProtection="1">
      <alignment horizontal="right" vertical="center"/>
    </xf>
    <xf numFmtId="167" fontId="16" fillId="0" borderId="0" xfId="50" quotePrefix="1" applyNumberFormat="1" applyFont="1" applyAlignment="1">
      <alignment horizontal="right" vertical="center" readingOrder="2"/>
    </xf>
    <xf numFmtId="0" fontId="7" fillId="0" borderId="0" xfId="50" quotePrefix="1" applyFont="1" applyAlignment="1" applyProtection="1">
      <alignment horizontal="left" vertical="center"/>
    </xf>
    <xf numFmtId="3" fontId="7" fillId="0" borderId="0" xfId="50" applyNumberFormat="1" applyFont="1" applyAlignment="1" applyProtection="1">
      <alignment horizontal="right" vertical="center"/>
    </xf>
    <xf numFmtId="167" fontId="10" fillId="0" borderId="0" xfId="50" quotePrefix="1" applyNumberFormat="1" applyFont="1" applyAlignment="1">
      <alignment horizontal="right" vertical="center" readingOrder="2"/>
    </xf>
    <xf numFmtId="3" fontId="6" fillId="0" borderId="0" xfId="50" applyNumberFormat="1" applyFont="1" applyAlignment="1">
      <alignment horizontal="right" vertical="center"/>
    </xf>
    <xf numFmtId="0" fontId="28" fillId="0" borderId="0" xfId="50" applyFont="1" applyAlignment="1" applyProtection="1">
      <alignment horizontal="right" vertical="center"/>
    </xf>
    <xf numFmtId="3" fontId="7" fillId="0" borderId="0" xfId="50" applyNumberFormat="1" applyFont="1" applyAlignment="1">
      <alignment horizontal="right" vertical="center"/>
    </xf>
    <xf numFmtId="0" fontId="16" fillId="0" borderId="0" xfId="50" quotePrefix="1" applyFont="1" applyAlignment="1" applyProtection="1">
      <alignment horizontal="left" vertical="center"/>
    </xf>
    <xf numFmtId="0" fontId="16" fillId="0" borderId="0" xfId="50" quotePrefix="1" applyFont="1" applyAlignment="1">
      <alignment horizontal="right" vertical="center" readingOrder="2"/>
    </xf>
    <xf numFmtId="3" fontId="7" fillId="0" borderId="0" xfId="50" quotePrefix="1" applyNumberFormat="1" applyFont="1" applyAlignment="1" applyProtection="1">
      <alignment horizontal="right" vertical="center"/>
    </xf>
    <xf numFmtId="0" fontId="10" fillId="0" borderId="0" xfId="50" quotePrefix="1" applyFont="1" applyAlignment="1">
      <alignment horizontal="right" vertical="center" readingOrder="2"/>
    </xf>
    <xf numFmtId="0" fontId="7" fillId="0" borderId="0" xfId="50" quotePrefix="1" applyFont="1" applyAlignment="1">
      <alignment horizontal="left" vertical="center"/>
    </xf>
    <xf numFmtId="0" fontId="10" fillId="0" borderId="0" xfId="50" applyFont="1" applyAlignment="1">
      <alignment horizontal="right" vertical="center" readingOrder="2"/>
    </xf>
    <xf numFmtId="3" fontId="6" fillId="0" borderId="0" xfId="50" applyNumberFormat="1" applyFont="1" applyAlignment="1" applyProtection="1">
      <alignment horizontal="right" vertical="center"/>
    </xf>
    <xf numFmtId="3" fontId="7" fillId="0" borderId="0" xfId="50" applyNumberFormat="1" applyFont="1" applyBorder="1" applyAlignment="1">
      <alignment horizontal="right" vertical="center"/>
    </xf>
    <xf numFmtId="0" fontId="10" fillId="0" borderId="0" xfId="50" applyFont="1" applyAlignment="1">
      <alignment horizontal="right" vertical="center"/>
    </xf>
    <xf numFmtId="0" fontId="6" fillId="0" borderId="0" xfId="50" applyFont="1" applyAlignment="1" applyProtection="1">
      <alignment horizontal="left" vertical="center"/>
    </xf>
    <xf numFmtId="170" fontId="7" fillId="0" borderId="0" xfId="50" applyNumberFormat="1" applyFont="1" applyAlignment="1">
      <alignment horizontal="right" vertical="center"/>
    </xf>
    <xf numFmtId="0" fontId="28" fillId="0" borderId="0" xfId="50" applyFont="1" applyAlignment="1" applyProtection="1">
      <alignment vertical="center"/>
    </xf>
    <xf numFmtId="164" fontId="7" fillId="0" borderId="0" xfId="50" applyNumberFormat="1" applyFont="1" applyAlignment="1" applyProtection="1">
      <alignment vertical="center"/>
    </xf>
    <xf numFmtId="0" fontId="6" fillId="0" borderId="0" xfId="50" quotePrefix="1" applyFont="1" applyAlignment="1">
      <alignment horizontal="left" vertical="center"/>
    </xf>
    <xf numFmtId="0" fontId="21" fillId="0" borderId="0" xfId="50" quotePrefix="1" applyFont="1" applyAlignment="1">
      <alignment horizontal="right" vertical="center" readingOrder="2"/>
    </xf>
    <xf numFmtId="0" fontId="25" fillId="0" borderId="0" xfId="50" quotePrefix="1" applyFont="1" applyAlignment="1">
      <alignment horizontal="right" vertical="center" readingOrder="2"/>
    </xf>
    <xf numFmtId="3" fontId="7" fillId="0" borderId="0" xfId="50" applyNumberFormat="1" applyFont="1" applyAlignment="1">
      <alignment vertical="center"/>
    </xf>
    <xf numFmtId="0" fontId="11" fillId="0" borderId="0" xfId="0" applyFont="1"/>
    <xf numFmtId="0" fontId="28" fillId="0" borderId="0" xfId="0" applyFont="1"/>
    <xf numFmtId="0" fontId="60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7" fillId="0" borderId="0" xfId="0" applyFont="1" applyAlignment="1" applyProtection="1">
      <alignment horizontal="center" vertical="center"/>
    </xf>
    <xf numFmtId="1" fontId="17" fillId="0" borderId="0" xfId="0" applyNumberFormat="1" applyFont="1" applyAlignment="1">
      <alignment horizontal="center" vertical="center"/>
    </xf>
  </cellXfs>
  <cellStyles count="89">
    <cellStyle name="20 % - Accent1" xfId="27" builtinId="30" customBuiltin="1"/>
    <cellStyle name="20 % - Accent2" xfId="31" builtinId="34" customBuiltin="1"/>
    <cellStyle name="20 % - Accent3" xfId="35" builtinId="38" customBuiltin="1"/>
    <cellStyle name="20 % - Accent4" xfId="39" builtinId="42" customBuiltin="1"/>
    <cellStyle name="20 % - Accent5" xfId="43" builtinId="46" customBuiltin="1"/>
    <cellStyle name="20 % - Accent6" xfId="47" builtinId="50" customBuiltin="1"/>
    <cellStyle name="40 % - Accent1" xfId="28" builtinId="31" customBuiltin="1"/>
    <cellStyle name="40 % - Accent2" xfId="32" builtinId="35" customBuiltin="1"/>
    <cellStyle name="40 % - Accent3" xfId="36" builtinId="39" customBuiltin="1"/>
    <cellStyle name="40 % - Accent4" xfId="40" builtinId="43" customBuiltin="1"/>
    <cellStyle name="40 % - Accent5" xfId="44" builtinId="47" customBuiltin="1"/>
    <cellStyle name="40 % - Accent6" xfId="48" builtinId="51" customBuiltin="1"/>
    <cellStyle name="60 % - Accent1" xfId="29" builtinId="32" customBuiltin="1"/>
    <cellStyle name="60 % - Accent2" xfId="33" builtinId="36" customBuiltin="1"/>
    <cellStyle name="60 % - Accent3" xfId="37" builtinId="40" customBuiltin="1"/>
    <cellStyle name="60 % - Accent4" xfId="41" builtinId="44" customBuiltin="1"/>
    <cellStyle name="60 % - Accent5" xfId="45" builtinId="48" customBuiltin="1"/>
    <cellStyle name="60 % - Accent6" xfId="49" builtinId="52" customBuiltin="1"/>
    <cellStyle name="Accent1" xfId="26" builtinId="29" customBuiltin="1"/>
    <cellStyle name="Accent2" xfId="30" builtinId="33" customBuiltin="1"/>
    <cellStyle name="Accent3" xfId="34" builtinId="37" customBuiltin="1"/>
    <cellStyle name="Accent4" xfId="38" builtinId="41" customBuiltin="1"/>
    <cellStyle name="Accent5" xfId="42" builtinId="45" customBuiltin="1"/>
    <cellStyle name="Accent6" xfId="46" builtinId="49" customBuiltin="1"/>
    <cellStyle name="Avertissement" xfId="23" builtinId="11" customBuiltin="1"/>
    <cellStyle name="Calcul" xfId="20" builtinId="22" customBuiltin="1"/>
    <cellStyle name="Cellule liée" xfId="21" builtinId="24" customBuiltin="1"/>
    <cellStyle name="Comma [0]" xfId="79"/>
    <cellStyle name="Commentaire 2" xfId="74"/>
    <cellStyle name="Commentaire 3" xfId="75"/>
    <cellStyle name="Currency [0]" xfId="80"/>
    <cellStyle name="Entrée" xfId="18" builtinId="20" customBuiltin="1"/>
    <cellStyle name="Euro" xfId="1"/>
    <cellStyle name="Insatisfaisant" xfId="16" builtinId="27" customBuiltin="1"/>
    <cellStyle name="Motif" xfId="81"/>
    <cellStyle name="MS_Arabic" xfId="82"/>
    <cellStyle name="Neutre" xfId="17" builtinId="28" customBuiltin="1"/>
    <cellStyle name="Normal" xfId="0" builtinId="0"/>
    <cellStyle name="Normal 10" xfId="60"/>
    <cellStyle name="Normal 12" xfId="61"/>
    <cellStyle name="Normal 13" xfId="62"/>
    <cellStyle name="Normal 14" xfId="63"/>
    <cellStyle name="Normal 15" xfId="64"/>
    <cellStyle name="Normal 16" xfId="65"/>
    <cellStyle name="Normal 17" xfId="66"/>
    <cellStyle name="Normal 18" xfId="67"/>
    <cellStyle name="Normal 19" xfId="68"/>
    <cellStyle name="Normal 2" xfId="83"/>
    <cellStyle name="Normal 2 2" xfId="50"/>
    <cellStyle name="Normal 2 3" xfId="52"/>
    <cellStyle name="Normal 2 4" xfId="54"/>
    <cellStyle name="Normal 20" xfId="69"/>
    <cellStyle name="Normal 21" xfId="70"/>
    <cellStyle name="Normal 22" xfId="71"/>
    <cellStyle name="Normal 24" xfId="73"/>
    <cellStyle name="Normal 25" xfId="72"/>
    <cellStyle name="Normal 3" xfId="51"/>
    <cellStyle name="Normal 4" xfId="53"/>
    <cellStyle name="Normal 5" xfId="55"/>
    <cellStyle name="Normal 6" xfId="56"/>
    <cellStyle name="Normal 7" xfId="57"/>
    <cellStyle name="Normal 8" xfId="58"/>
    <cellStyle name="Normal 9" xfId="59"/>
    <cellStyle name="Normal_1" xfId="2"/>
    <cellStyle name="Normal_1_1" xfId="3"/>
    <cellStyle name="Normal_11" xfId="4"/>
    <cellStyle name="Normal_11_1" xfId="5"/>
    <cellStyle name="Normal_3" xfId="6"/>
    <cellStyle name="Normal_5-6" xfId="7"/>
    <cellStyle name="Normal_Const 08" xfId="76"/>
    <cellStyle name="Normal_E18" xfId="8"/>
    <cellStyle name="Normal_Feuil1" xfId="78"/>
    <cellStyle name="Normal_Graph" xfId="9"/>
    <cellStyle name="Normal_Graph 2" xfId="77"/>
    <cellStyle name="Satisfaisant" xfId="15" builtinId="26" customBuiltin="1"/>
    <cellStyle name="Sortie" xfId="19" builtinId="21" customBuiltin="1"/>
    <cellStyle name="Texte explicatif" xfId="24" builtinId="53" customBuiltin="1"/>
    <cellStyle name="Titre" xfId="10" builtinId="15" customBuiltin="1"/>
    <cellStyle name="Titre 1" xfId="11" builtinId="16" customBuiltin="1"/>
    <cellStyle name="Titre 2" xfId="12" builtinId="17" customBuiltin="1"/>
    <cellStyle name="Titre 3" xfId="13" builtinId="18" customBuiltin="1"/>
    <cellStyle name="Titre 4" xfId="14" builtinId="19" customBuiltin="1"/>
    <cellStyle name="Total" xfId="25" builtinId="25" customBuiltin="1"/>
    <cellStyle name="Vérification" xfId="22" builtinId="23" customBuiltin="1"/>
    <cellStyle name="عادي_agros99" xfId="84"/>
    <cellStyle name="عملة [0]_Book1" xfId="85"/>
    <cellStyle name="عملة_Bagraph" xfId="86"/>
    <cellStyle name="فاصلة [0]_Book1" xfId="87"/>
    <cellStyle name="فاصلة_Bagraph" xfId="8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style val="40"/>
  <c:chart>
    <c:view3D>
      <c:hPercent val="133"/>
      <c:rotY val="0"/>
      <c:depthPercent val="100"/>
      <c:rAngAx val="1"/>
    </c:view3D>
    <c:plotArea>
      <c:layout>
        <c:manualLayout>
          <c:layoutTarget val="inner"/>
          <c:xMode val="edge"/>
          <c:yMode val="edge"/>
          <c:x val="0.34428940461389695"/>
          <c:y val="0.13036478334944976"/>
          <c:w val="0.62541677027213649"/>
          <c:h val="0.73840254178753817"/>
        </c:manualLayout>
      </c:layout>
      <c:bar3DChart>
        <c:barDir val="bar"/>
        <c:grouping val="clustered"/>
        <c:gapWidth val="93"/>
        <c:gapDepth val="279"/>
        <c:shape val="cylinder"/>
        <c:axId val="73513600"/>
        <c:axId val="73642752"/>
        <c:axId val="0"/>
      </c:bar3DChart>
      <c:catAx>
        <c:axId val="73513600"/>
        <c:scaling>
          <c:orientation val="minMax"/>
        </c:scaling>
        <c:axPos val="l"/>
        <c:numFmt formatCode="General" sourceLinked="1"/>
        <c:tickLblPos val="low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73642752"/>
        <c:crosses val="autoZero"/>
        <c:auto val="1"/>
        <c:lblAlgn val="ctr"/>
        <c:lblOffset val="100"/>
        <c:tickLblSkip val="1"/>
        <c:tickMarkSkip val="1"/>
      </c:catAx>
      <c:valAx>
        <c:axId val="73642752"/>
        <c:scaling>
          <c:orientation val="minMax"/>
        </c:scaling>
        <c:axPos val="b"/>
        <c:numFmt formatCode="#,##0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3513600"/>
        <c:crosses val="autoZero"/>
        <c:crossBetween val="between"/>
      </c:valAx>
    </c:plotArea>
    <c:plotVisOnly val="1"/>
    <c:dispBlanksAs val="gap"/>
  </c:chart>
  <c:printSettings>
    <c:headerFooter alignWithMargins="0"/>
    <c:pageMargins b="0.98425196899999956" l="0.78740157499999996" r="0.78740157499999996" t="0.98425196899999956" header="0.49212598450000145" footer="0.4921259845000014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 rtl="0">
              <a:defRPr sz="1600" b="0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600" b="1" i="0" u="none" strike="noStrike" baseline="0"/>
              <a:t>  </a:t>
            </a:r>
            <a:r>
              <a:rPr lang="ar-MA" sz="1600" b="1" i="0" u="none" strike="noStrike" baseline="0"/>
              <a:t>مساحة السقوف حسب صنف </a:t>
            </a:r>
            <a:r>
              <a:rPr lang="ar-MA" sz="1200" b="0" i="0" u="none" strike="noStrike" baseline="0"/>
              <a:t>ا</a:t>
            </a:r>
            <a:r>
              <a:rPr lang="ar-MA" sz="1600" b="1" i="0" u="none" strike="noStrike" baseline="0"/>
              <a:t>لبناء </a:t>
            </a:r>
            <a:r>
              <a:rPr lang="ar-MA" sz="1200" b="0" i="0" u="none" strike="noStrike" baseline="0"/>
              <a:t>(بالنسبة المئوية)</a:t>
            </a:r>
            <a:r>
              <a:rPr lang="ar-MA" sz="1200" b="0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 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: 2009</a:t>
            </a:r>
          </a:p>
          <a:p>
            <a:pPr algn="ctr" rtl="0">
              <a:defRPr sz="1600" b="0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Surface des planchers selon la catégorie de construction (%) : 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2009</a:t>
            </a:r>
            <a:endParaRPr lang="fr-FR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5386333216770637"/>
          <c:y val="3.6840728242303056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4.4960402683743433E-2"/>
          <c:y val="0.36069261797417224"/>
          <c:w val="0.51478562193593258"/>
          <c:h val="0.5352112676056337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chemeClr val="tx2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chemeClr val="accent4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chemeClr val="accent6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chemeClr val="tx2">
                  <a:lumMod val="40000"/>
                  <a:lumOff val="6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2.9494775158872041E-2"/>
                  <c:y val="-5.0491798064613624E-2"/>
                </c:manualLayout>
              </c:layout>
              <c:dLblPos val="outEnd"/>
              <c:showVal val="1"/>
            </c:dLbl>
            <c:dLbl>
              <c:idx val="1"/>
              <c:layout>
                <c:manualLayout>
                  <c:x val="7.7617829365452884E-3"/>
                  <c:y val="-4.5683055391793272E-2"/>
                </c:manualLayout>
              </c:layout>
              <c:dLblPos val="outEnd"/>
              <c:showVal val="1"/>
            </c:dLbl>
            <c:dLbl>
              <c:idx val="2"/>
              <c:layout>
                <c:manualLayout>
                  <c:x val="-6.2094263492362294E-2"/>
                  <c:y val="5.7704912073844122E-2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-4.9675410793889777E-2"/>
                  <c:y val="-5.5300540737433984E-2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3.1047131746181201E-3"/>
                  <c:y val="-4.0874312718972773E-2"/>
                </c:manualLayout>
              </c:layout>
              <c:dLblPos val="outEnd"/>
              <c:showVal val="1"/>
            </c:dLbl>
            <c:dLbl>
              <c:idx val="5"/>
              <c:layout>
                <c:manualLayout>
                  <c:x val="0.10866496111163433"/>
                  <c:y val="-1.2021856682050861E-2"/>
                </c:manualLayout>
              </c:layout>
              <c:dLblPos val="outEnd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'graph 2010'!$A$28:$A$33</c:f>
              <c:strCache>
                <c:ptCount val="6"/>
                <c:pt idx="0">
                  <c:v>Immeubles   عمارات  </c:v>
                </c:pt>
                <c:pt idx="1">
                  <c:v>Villas    فيلات  </c:v>
                </c:pt>
                <c:pt idx="2">
                  <c:v>Habitations type marocain    مساكن صنف مغربي</c:v>
                </c:pt>
                <c:pt idx="3">
                  <c:v>Bâtiments Indust. et com.    بنايات صناعية وتجارية</c:v>
                </c:pt>
                <c:pt idx="4">
                  <c:v>Bâtiments adminisrtatifs    بنايات إدارية</c:v>
                </c:pt>
                <c:pt idx="5">
                  <c:v>Autres    بنايات أخرى</c:v>
                </c:pt>
              </c:strCache>
            </c:strRef>
          </c:cat>
          <c:val>
            <c:numRef>
              <c:f>'graph 2010'!$B$28:$B$33</c:f>
              <c:numCache>
                <c:formatCode>0.0</c:formatCode>
                <c:ptCount val="6"/>
                <c:pt idx="0">
                  <c:v>21.992518410727886</c:v>
                </c:pt>
                <c:pt idx="1">
                  <c:v>5.2054945634951126</c:v>
                </c:pt>
                <c:pt idx="2">
                  <c:v>58.778777552006304</c:v>
                </c:pt>
                <c:pt idx="3">
                  <c:v>11.97292624094243</c:v>
                </c:pt>
                <c:pt idx="4">
                  <c:v>1.2724577469357579</c:v>
                </c:pt>
                <c:pt idx="5">
                  <c:v>0.77782548589250722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133205640799354"/>
          <c:y val="0.51333271236183853"/>
          <c:w val="0.36789268443675582"/>
          <c:h val="0.31627377171269144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50" b="1" i="0" u="none" strike="noStrike" baseline="0">
              <a:solidFill>
                <a:srgbClr val="000000"/>
              </a:solidFill>
              <a:latin typeface="Times New Roman" pitchFamily="18" charset="0"/>
              <a:ea typeface="Arial"/>
              <a:cs typeface="Times New Roman" pitchFamily="18" charset="0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800" b="1" i="0" baseline="0"/>
              <a:t>  </a:t>
            </a:r>
            <a:r>
              <a:rPr lang="ar-MA" sz="1800" b="1" i="0" baseline="0"/>
              <a:t>القيمة المتوقعة حسب صنف البناء</a:t>
            </a:r>
            <a:r>
              <a:rPr lang="ar-MA" sz="1800" b="0" i="0" baseline="0"/>
              <a:t>(بالنسبة المئوية) </a:t>
            </a:r>
            <a:r>
              <a:rPr lang="ar-MA" sz="1800" b="1" i="0" baseline="0"/>
              <a:t>: 2009</a:t>
            </a:r>
            <a:endParaRPr lang="fr-FR" sz="1600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Valeur prévue selon la catégorie de construction </a:t>
            </a:r>
            <a:r>
              <a:rPr lang="fr-FR" sz="1600" b="1" i="0" u="none" strike="noStrike" baseline="0"/>
              <a:t>(%) </a:t>
            </a:r>
            <a:r>
              <a:rPr lang="fr-FR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 : 200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9</a:t>
            </a:r>
            <a:endParaRPr lang="fr-FR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endPara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5498666440279968"/>
          <c:y val="4.2016806722689074E-3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4.3680988474571476E-2"/>
          <c:y val="0.24911746126929188"/>
          <c:w val="0.50408110201178113"/>
          <c:h val="0.6211532129944409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chemeClr val="tx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chemeClr val="accent6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chemeClr val="accent4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3.4233629438610802E-2"/>
                  <c:y val="-6.3082453298960853E-2"/>
                </c:manualLayout>
              </c:layout>
              <c:dLblPos val="outEnd"/>
              <c:showVal val="1"/>
            </c:dLbl>
            <c:dLbl>
              <c:idx val="1"/>
              <c:layout>
                <c:manualLayout>
                  <c:x val="-1.4671555473690361E-2"/>
                  <c:y val="0.15770613324740299"/>
                </c:manualLayout>
              </c:layout>
              <c:dLblPos val="outEnd"/>
              <c:showVal val="1"/>
            </c:dLbl>
            <c:dLbl>
              <c:idx val="2"/>
              <c:layout>
                <c:manualLayout>
                  <c:x val="-9.7810369824602547E-2"/>
                  <c:y val="0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-2.4452592456150602E-2"/>
                  <c:y val="-4.731183997422083E-2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-1.9562073964920493E-2"/>
                  <c:y val="-6.7025106630145936E-2"/>
                </c:manualLayout>
              </c:layout>
              <c:dLblPos val="outEnd"/>
              <c:showVal val="1"/>
            </c:dLbl>
            <c:dLbl>
              <c:idx val="5"/>
              <c:layout>
                <c:manualLayout>
                  <c:x val="7.335777736845181E-2"/>
                  <c:y val="-3.942653331185056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000000"/>
                      </a:solidFill>
                      <a:latin typeface="Times New Roman" pitchFamily="18" charset="0"/>
                      <a:ea typeface="Arial"/>
                      <a:cs typeface="Times New Roman" pitchFamily="18" charset="0"/>
                    </a:defRPr>
                  </a:pPr>
                  <a:endParaRPr lang="fr-FR"/>
                </a:p>
              </c:txPr>
              <c:dLblPos val="outEnd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'graph 2010'!$A$39:$A$44</c:f>
              <c:strCache>
                <c:ptCount val="6"/>
                <c:pt idx="0">
                  <c:v>Immeubles    عمارات</c:v>
                </c:pt>
                <c:pt idx="1">
                  <c:v>Villas    فيلات</c:v>
                </c:pt>
                <c:pt idx="2">
                  <c:v>Habitations type marocain    مساكن صنف مغربي</c:v>
                </c:pt>
                <c:pt idx="3">
                  <c:v>Bâtiments Indust. et com.    بنايات صناعية وتجارية</c:v>
                </c:pt>
                <c:pt idx="4">
                  <c:v>Bâtiments adminisrtatifs    بنايات إدارية </c:v>
                </c:pt>
                <c:pt idx="5">
                  <c:v>Autres    بنايات أخرى</c:v>
                </c:pt>
              </c:strCache>
            </c:strRef>
          </c:cat>
          <c:val>
            <c:numRef>
              <c:f>'graph 2010'!$B$39:$B$44</c:f>
              <c:numCache>
                <c:formatCode>0.0</c:formatCode>
                <c:ptCount val="6"/>
                <c:pt idx="0">
                  <c:v>21.712811942907116</c:v>
                </c:pt>
                <c:pt idx="1">
                  <c:v>6.6758952279559773</c:v>
                </c:pt>
                <c:pt idx="2">
                  <c:v>50.08185249784016</c:v>
                </c:pt>
                <c:pt idx="3">
                  <c:v>18.750636412961676</c:v>
                </c:pt>
                <c:pt idx="4">
                  <c:v>1.7577276146173129</c:v>
                </c:pt>
                <c:pt idx="5">
                  <c:v>1.0210763037177524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8384031333177977"/>
          <c:y val="0.45028320749364437"/>
          <c:w val="0.41615968666822151"/>
          <c:h val="0.45346579688164951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50" b="1" i="0" u="none" strike="noStrike" baseline="0">
              <a:solidFill>
                <a:srgbClr val="000000"/>
              </a:solidFill>
              <a:latin typeface="Times New Roman" pitchFamily="18" charset="0"/>
              <a:ea typeface="Arial"/>
              <a:cs typeface="Times New Roman" pitchFamily="18" charset="0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50393659" l="0.78740157480314954" r="0.78740157480314954" t="1.1811023622047245" header="0.51181102362204722" footer="0.51181102362204722"/>
    <c:pageSetup paperSize="9" orientation="landscape" horizontalDpi="300" verticalDpi="300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8"/>
  <c:chart>
    <c:view3D>
      <c:rAngAx val="1"/>
    </c:view3D>
    <c:plotArea>
      <c:layout>
        <c:manualLayout>
          <c:layoutTarget val="inner"/>
          <c:xMode val="edge"/>
          <c:yMode val="edge"/>
          <c:x val="0.45622978068634062"/>
          <c:y val="0.15420540000623065"/>
          <c:w val="0.42210233371009576"/>
          <c:h val="0.76018440409753085"/>
        </c:manualLayout>
      </c:layout>
      <c:bar3DChart>
        <c:barDir val="bar"/>
        <c:grouping val="clustered"/>
        <c:ser>
          <c:idx val="0"/>
          <c:order val="0"/>
          <c:cat>
            <c:strRef>
              <c:f>'graph 2010'!$A$8:$A$23</c:f>
              <c:strCache>
                <c:ptCount val="16"/>
                <c:pt idx="0">
                  <c:v>Meknès - Tafilalet مكناس ــ تافيلالت</c:v>
                </c:pt>
                <c:pt idx="1">
                  <c:v>Rabat - Salé - Zemmour - Zaer الرباط ــ سـلا ــ زمور ــ زعير</c:v>
                </c:pt>
                <c:pt idx="2">
                  <c:v>Souss - Massa - Darâa  سوس ــ ماسة ــ درعة</c:v>
                </c:pt>
                <c:pt idx="3">
                  <c:v>Chaouia - Ouardigha  الشاوية ــ ورديغة </c:v>
                </c:pt>
                <c:pt idx="4">
                  <c:v>Oriental الشرق</c:v>
                </c:pt>
                <c:pt idx="5">
                  <c:v>Fès - Boulemane فاس ــ بولمان</c:v>
                </c:pt>
                <c:pt idx="6">
                  <c:v>Tanger - Tétouan  طنجة ــ تطوان</c:v>
                </c:pt>
                <c:pt idx="7">
                  <c:v>Taza - Al Hoceïma - Taounate  تازة ــ الحسيمة ــ تاونات </c:v>
                </c:pt>
                <c:pt idx="8">
                  <c:v>Gharb - Chrarda - Béni Hssen  الغرب ــ الشراردة ــ بني حسن</c:v>
                </c:pt>
                <c:pt idx="9">
                  <c:v>Marrakech - Tensift - Al Haouz  مراكش ــ تانسيفت ــ الحوز</c:v>
                </c:pt>
                <c:pt idx="10">
                  <c:v>Doukala - Abda  'دكالة ــ عبدة</c:v>
                </c:pt>
                <c:pt idx="11">
                  <c:v>Tadla - Azilal  تادلة ــ أزيلال</c:v>
                </c:pt>
                <c:pt idx="12">
                  <c:v>Grand Casablanca  الدارالبيضاء الكبرى</c:v>
                </c:pt>
                <c:pt idx="13">
                  <c:v>Guelmim - Es-Semara  كلميم ــ السمارةر</c:v>
                </c:pt>
                <c:pt idx="14">
                  <c:v>Oued Ed-Dahab - Lagouira  'وادي الذهب ـ لكويرة</c:v>
                </c:pt>
                <c:pt idx="15">
                  <c:v>Laâyoune - Boujdour - Sakia El Hamra  العيون ــ بوجدور ــ الساقية الحمراء</c:v>
                </c:pt>
              </c:strCache>
            </c:strRef>
          </c:cat>
          <c:val>
            <c:numRef>
              <c:f>'graph 2010'!$B$8:$B$23</c:f>
              <c:numCache>
                <c:formatCode>#,##0</c:formatCode>
                <c:ptCount val="16"/>
                <c:pt idx="0">
                  <c:v>6197</c:v>
                </c:pt>
                <c:pt idx="1">
                  <c:v>5737</c:v>
                </c:pt>
                <c:pt idx="2">
                  <c:v>5522</c:v>
                </c:pt>
                <c:pt idx="3">
                  <c:v>3792</c:v>
                </c:pt>
                <c:pt idx="4">
                  <c:v>3573</c:v>
                </c:pt>
                <c:pt idx="5">
                  <c:v>3324</c:v>
                </c:pt>
                <c:pt idx="6">
                  <c:v>2879</c:v>
                </c:pt>
                <c:pt idx="7">
                  <c:v>2766</c:v>
                </c:pt>
                <c:pt idx="8">
                  <c:v>2636</c:v>
                </c:pt>
                <c:pt idx="9">
                  <c:v>2611</c:v>
                </c:pt>
                <c:pt idx="10">
                  <c:v>2590</c:v>
                </c:pt>
                <c:pt idx="11">
                  <c:v>2038</c:v>
                </c:pt>
                <c:pt idx="12">
                  <c:v>1882</c:v>
                </c:pt>
                <c:pt idx="13">
                  <c:v>1804</c:v>
                </c:pt>
                <c:pt idx="14">
                  <c:v>1599</c:v>
                </c:pt>
                <c:pt idx="15">
                  <c:v>936</c:v>
                </c:pt>
              </c:numCache>
            </c:numRef>
          </c:val>
        </c:ser>
        <c:shape val="cylinder"/>
        <c:axId val="105125376"/>
        <c:axId val="105160704"/>
        <c:axId val="0"/>
      </c:bar3DChart>
      <c:catAx>
        <c:axId val="105125376"/>
        <c:scaling>
          <c:orientation val="minMax"/>
        </c:scaling>
        <c:axPos val="l"/>
        <c:tickLblPos val="nextTo"/>
        <c:crossAx val="105160704"/>
        <c:crosses val="autoZero"/>
        <c:auto val="1"/>
        <c:lblAlgn val="ctr"/>
        <c:lblOffset val="100"/>
      </c:catAx>
      <c:valAx>
        <c:axId val="105160704"/>
        <c:scaling>
          <c:orientation val="minMax"/>
        </c:scaling>
        <c:axPos val="b"/>
        <c:numFmt formatCode="#,##0" sourceLinked="1"/>
        <c:tickLblPos val="nextTo"/>
        <c:crossAx val="105125376"/>
        <c:crosses val="autoZero"/>
        <c:crossBetween val="between"/>
      </c:valAx>
    </c:plotArea>
    <c:plotVisOnly val="1"/>
  </c:chart>
  <c:spPr>
    <a:noFill/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25" b="1" i="0" strike="noStrike">
                <a:solidFill>
                  <a:srgbClr val="000000"/>
                </a:solidFill>
                <a:latin typeface="Arial"/>
                <a:cs typeface="Arial"/>
              </a:rPr>
              <a:t>Nombre d'autorisation de construire selon les régions</a:t>
            </a: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عدد رخص البناء حسب الجهات</a:t>
            </a: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2009</a:t>
            </a:r>
            <a:endParaRPr lang="ar-MA" sz="10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0722452696549631"/>
          <c:y val="3.5398332061013851E-2"/>
        </c:manualLayout>
      </c:layout>
      <c:spPr>
        <a:noFill/>
        <a:ln w="25400">
          <a:noFill/>
        </a:ln>
      </c:spPr>
    </c:title>
    <c:view3D>
      <c:hPercent val="98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53422102823215101"/>
          <c:y val="0.19469082633557477"/>
          <c:w val="0.4467684755678149"/>
          <c:h val="0.69616719719993658"/>
        </c:manualLayout>
      </c:layout>
      <c:bar3DChart>
        <c:barDir val="bar"/>
        <c:grouping val="clustered"/>
        <c:ser>
          <c:idx val="0"/>
          <c:order val="0"/>
          <c:tx>
            <c:strRef>
              <c:f>Graph!$A$8</c:f>
              <c:strCache>
                <c:ptCount val="1"/>
                <c:pt idx="0">
                  <c:v>Meknès - Tafilalet مكناس ــ تافيلالت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2009</c:v>
                </c:pt>
              </c:numCache>
            </c:numRef>
          </c:cat>
          <c:val>
            <c:numRef>
              <c:f>Graph!$B$8</c:f>
              <c:numCache>
                <c:formatCode>#,##0</c:formatCode>
                <c:ptCount val="1"/>
                <c:pt idx="0">
                  <c:v>6197</c:v>
                </c:pt>
              </c:numCache>
            </c:numRef>
          </c:val>
        </c:ser>
        <c:ser>
          <c:idx val="1"/>
          <c:order val="1"/>
          <c:tx>
            <c:strRef>
              <c:f>Graph!$A$9</c:f>
              <c:strCache>
                <c:ptCount val="1"/>
                <c:pt idx="0">
                  <c:v>Rabat - Salé - Zemmour - Zaer الرباط ــ سـلا ــ زمور ــ زعير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2009</c:v>
                </c:pt>
              </c:numCache>
            </c:numRef>
          </c:cat>
          <c:val>
            <c:numRef>
              <c:f>Graph!$B$9</c:f>
              <c:numCache>
                <c:formatCode>#,##0</c:formatCode>
                <c:ptCount val="1"/>
                <c:pt idx="0">
                  <c:v>5737</c:v>
                </c:pt>
              </c:numCache>
            </c:numRef>
          </c:val>
        </c:ser>
        <c:ser>
          <c:idx val="2"/>
          <c:order val="2"/>
          <c:tx>
            <c:strRef>
              <c:f>Graph!$A$10</c:f>
              <c:strCache>
                <c:ptCount val="1"/>
                <c:pt idx="0">
                  <c:v>Souss - Massa - Drâa  سوس ــ ماسة ــ درعة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2009</c:v>
                </c:pt>
              </c:numCache>
            </c:numRef>
          </c:cat>
          <c:val>
            <c:numRef>
              <c:f>Graph!$B$10</c:f>
              <c:numCache>
                <c:formatCode>#,##0</c:formatCode>
                <c:ptCount val="1"/>
                <c:pt idx="0">
                  <c:v>5522</c:v>
                </c:pt>
              </c:numCache>
            </c:numRef>
          </c:val>
        </c:ser>
        <c:ser>
          <c:idx val="3"/>
          <c:order val="3"/>
          <c:tx>
            <c:strRef>
              <c:f>Graph!$A$11</c:f>
              <c:strCache>
                <c:ptCount val="1"/>
                <c:pt idx="0">
                  <c:v>Oriental الشرق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2009</c:v>
                </c:pt>
              </c:numCache>
            </c:numRef>
          </c:cat>
          <c:val>
            <c:numRef>
              <c:f>Graph!$B$11</c:f>
              <c:numCache>
                <c:formatCode>#,##0</c:formatCode>
                <c:ptCount val="1"/>
                <c:pt idx="0">
                  <c:v>3792</c:v>
                </c:pt>
              </c:numCache>
            </c:numRef>
          </c:val>
        </c:ser>
        <c:ser>
          <c:idx val="4"/>
          <c:order val="4"/>
          <c:tx>
            <c:strRef>
              <c:f>Graph!$A$12</c:f>
              <c:strCache>
                <c:ptCount val="1"/>
                <c:pt idx="0">
                  <c:v>Chaouia - Ouardigha  الشاوية ــ ورديغة 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2009</c:v>
                </c:pt>
              </c:numCache>
            </c:numRef>
          </c:cat>
          <c:val>
            <c:numRef>
              <c:f>Graph!$B$12</c:f>
              <c:numCache>
                <c:formatCode>#,##0</c:formatCode>
                <c:ptCount val="1"/>
                <c:pt idx="0">
                  <c:v>3573</c:v>
                </c:pt>
              </c:numCache>
            </c:numRef>
          </c:val>
        </c:ser>
        <c:ser>
          <c:idx val="5"/>
          <c:order val="5"/>
          <c:tx>
            <c:strRef>
              <c:f>Graph!$A$13</c:f>
              <c:strCache>
                <c:ptCount val="1"/>
                <c:pt idx="0">
                  <c:v>Marrakech - Tensift - Al Haouz  مراكش ــ تانسيفت ــ الحوز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2009</c:v>
                </c:pt>
              </c:numCache>
            </c:numRef>
          </c:cat>
          <c:val>
            <c:numRef>
              <c:f>Graph!$B$13</c:f>
              <c:numCache>
                <c:formatCode>#,##0</c:formatCode>
                <c:ptCount val="1"/>
                <c:pt idx="0">
                  <c:v>3324</c:v>
                </c:pt>
              </c:numCache>
            </c:numRef>
          </c:val>
        </c:ser>
        <c:ser>
          <c:idx val="6"/>
          <c:order val="6"/>
          <c:tx>
            <c:strRef>
              <c:f>Graph!$A$14</c:f>
              <c:strCache>
                <c:ptCount val="1"/>
                <c:pt idx="0">
                  <c:v>Fès - Boulemane فاس ــ بولمان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2009</c:v>
                </c:pt>
              </c:numCache>
            </c:numRef>
          </c:cat>
          <c:val>
            <c:numRef>
              <c:f>Graph!$B$14</c:f>
              <c:numCache>
                <c:formatCode>#,##0</c:formatCode>
                <c:ptCount val="1"/>
                <c:pt idx="0">
                  <c:v>2879</c:v>
                </c:pt>
              </c:numCache>
            </c:numRef>
          </c:val>
        </c:ser>
        <c:ser>
          <c:idx val="7"/>
          <c:order val="7"/>
          <c:tx>
            <c:strRef>
              <c:f>Graph!$A$15</c:f>
              <c:strCache>
                <c:ptCount val="1"/>
                <c:pt idx="0">
                  <c:v>Tanger - Tétouan  طنجة ــ تطوان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2009</c:v>
                </c:pt>
              </c:numCache>
            </c:numRef>
          </c:cat>
          <c:val>
            <c:numRef>
              <c:f>Graph!$B$15</c:f>
              <c:numCache>
                <c:formatCode>#,##0</c:formatCode>
                <c:ptCount val="1"/>
                <c:pt idx="0">
                  <c:v>2766</c:v>
                </c:pt>
              </c:numCache>
            </c:numRef>
          </c:val>
        </c:ser>
        <c:ser>
          <c:idx val="8"/>
          <c:order val="8"/>
          <c:tx>
            <c:strRef>
              <c:f>Graph!$A$16</c:f>
              <c:strCache>
                <c:ptCount val="1"/>
                <c:pt idx="0">
                  <c:v>Doukkala - Abda  'دكالة ــ عبدة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2009</c:v>
                </c:pt>
              </c:numCache>
            </c:numRef>
          </c:cat>
          <c:val>
            <c:numRef>
              <c:f>Graph!$B$16</c:f>
              <c:numCache>
                <c:formatCode>#,##0</c:formatCode>
                <c:ptCount val="1"/>
                <c:pt idx="0">
                  <c:v>2636</c:v>
                </c:pt>
              </c:numCache>
            </c:numRef>
          </c:val>
        </c:ser>
        <c:ser>
          <c:idx val="9"/>
          <c:order val="9"/>
          <c:tx>
            <c:strRef>
              <c:f>Graph!$A$17</c:f>
              <c:strCache>
                <c:ptCount val="1"/>
                <c:pt idx="0">
                  <c:v>Taza - Al Hoceïma - Taounate  تازة ــ الحسيمة ــ تاونات 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2009</c:v>
                </c:pt>
              </c:numCache>
            </c:numRef>
          </c:cat>
          <c:val>
            <c:numRef>
              <c:f>Graph!$B$17</c:f>
              <c:numCache>
                <c:formatCode>#,##0</c:formatCode>
                <c:ptCount val="1"/>
                <c:pt idx="0">
                  <c:v>2611</c:v>
                </c:pt>
              </c:numCache>
            </c:numRef>
          </c:val>
        </c:ser>
        <c:ser>
          <c:idx val="10"/>
          <c:order val="10"/>
          <c:tx>
            <c:strRef>
              <c:f>Graph!$A$18</c:f>
              <c:strCache>
                <c:ptCount val="1"/>
                <c:pt idx="0">
                  <c:v>Grand Casablanca  الدارالبيضاء الكبرى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2009</c:v>
                </c:pt>
              </c:numCache>
            </c:numRef>
          </c:cat>
          <c:val>
            <c:numRef>
              <c:f>Graph!$B$18</c:f>
              <c:numCache>
                <c:formatCode>#,##0</c:formatCode>
                <c:ptCount val="1"/>
                <c:pt idx="0">
                  <c:v>2590</c:v>
                </c:pt>
              </c:numCache>
            </c:numRef>
          </c:val>
        </c:ser>
        <c:ser>
          <c:idx val="11"/>
          <c:order val="11"/>
          <c:tx>
            <c:strRef>
              <c:f>Graph!$A$19</c:f>
              <c:strCache>
                <c:ptCount val="1"/>
                <c:pt idx="0">
                  <c:v>Gharb - Chrarda - Béni Hssen  الغرب ــ الشراردة ــ بني حسن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2009</c:v>
                </c:pt>
              </c:numCache>
            </c:numRef>
          </c:cat>
          <c:val>
            <c:numRef>
              <c:f>Graph!$B$19</c:f>
              <c:numCache>
                <c:formatCode>#,##0</c:formatCode>
                <c:ptCount val="1"/>
                <c:pt idx="0">
                  <c:v>2038</c:v>
                </c:pt>
              </c:numCache>
            </c:numRef>
          </c:val>
        </c:ser>
        <c:ser>
          <c:idx val="12"/>
          <c:order val="12"/>
          <c:tx>
            <c:strRef>
              <c:f>Graph!$A$20</c:f>
              <c:strCache>
                <c:ptCount val="1"/>
                <c:pt idx="0">
                  <c:v>Guelmim - Es-Semara  كلميم ــ السمارة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2009</c:v>
                </c:pt>
              </c:numCache>
            </c:numRef>
          </c:cat>
          <c:val>
            <c:numRef>
              <c:f>Graph!$B$20</c:f>
              <c:numCache>
                <c:formatCode>#,##0</c:formatCode>
                <c:ptCount val="1"/>
                <c:pt idx="0">
                  <c:v>1882</c:v>
                </c:pt>
              </c:numCache>
            </c:numRef>
          </c:val>
        </c:ser>
        <c:ser>
          <c:idx val="13"/>
          <c:order val="13"/>
          <c:tx>
            <c:strRef>
              <c:f>Graph!$A$21</c:f>
              <c:strCache>
                <c:ptCount val="1"/>
                <c:pt idx="0">
                  <c:v>Tadla - Azilal  تادلة ــ أزيلال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2009</c:v>
                </c:pt>
              </c:numCache>
            </c:numRef>
          </c:cat>
          <c:val>
            <c:numRef>
              <c:f>Graph!$B$21</c:f>
              <c:numCache>
                <c:formatCode>#,##0</c:formatCode>
                <c:ptCount val="1"/>
                <c:pt idx="0">
                  <c:v>1804</c:v>
                </c:pt>
              </c:numCache>
            </c:numRef>
          </c:val>
        </c:ser>
        <c:ser>
          <c:idx val="14"/>
          <c:order val="14"/>
          <c:tx>
            <c:strRef>
              <c:f>Graph!$A$22</c:f>
              <c:strCache>
                <c:ptCount val="1"/>
                <c:pt idx="0">
                  <c:v>Oued Ed-Dahab - Lagouira  'وادي الذهب ـ لكويرة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2009</c:v>
                </c:pt>
              </c:numCache>
            </c:numRef>
          </c:cat>
          <c:val>
            <c:numRef>
              <c:f>Graph!$B$22</c:f>
              <c:numCache>
                <c:formatCode>#,##0</c:formatCode>
                <c:ptCount val="1"/>
                <c:pt idx="0">
                  <c:v>1599</c:v>
                </c:pt>
              </c:numCache>
            </c:numRef>
          </c:val>
        </c:ser>
        <c:ser>
          <c:idx val="15"/>
          <c:order val="15"/>
          <c:tx>
            <c:strRef>
              <c:f>Graph!$A$23</c:f>
              <c:strCache>
                <c:ptCount val="1"/>
                <c:pt idx="0">
                  <c:v>Laâyoune - Boujdour - Sakia El Hamra  العيون ــ بوجدور ــ الساقية الحمراء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2009</c:v>
                </c:pt>
              </c:numCache>
            </c:numRef>
          </c:cat>
          <c:val>
            <c:numRef>
              <c:f>Graph!$B$23</c:f>
              <c:numCache>
                <c:formatCode>#,##0</c:formatCode>
                <c:ptCount val="1"/>
                <c:pt idx="0">
                  <c:v>936</c:v>
                </c:pt>
              </c:numCache>
            </c:numRef>
          </c:val>
        </c:ser>
        <c:shape val="box"/>
        <c:axId val="115673344"/>
        <c:axId val="117032448"/>
        <c:axId val="0"/>
      </c:bar3DChart>
      <c:catAx>
        <c:axId val="11567334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032448"/>
        <c:crosses val="autoZero"/>
        <c:auto val="1"/>
        <c:lblAlgn val="ctr"/>
        <c:lblOffset val="100"/>
        <c:tickLblSkip val="1"/>
        <c:tickMarkSkip val="1"/>
      </c:catAx>
      <c:valAx>
        <c:axId val="117032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5673344"/>
        <c:crosses val="autoZero"/>
        <c:crossBetween val="between"/>
      </c:valAx>
      <c:spPr>
        <a:noFill/>
        <a:ln w="25400">
          <a:noFill/>
        </a:ln>
      </c:spPr>
    </c:plotArea>
    <c:legend>
      <c:legendPos val="l"/>
      <c:layout>
        <c:manualLayout>
          <c:xMode val="edge"/>
          <c:yMode val="edge"/>
          <c:x val="1.3307997144573157E-2"/>
          <c:y val="0.19764068734065987"/>
          <c:w val="0.4714833274077348"/>
          <c:h val="0.7935126103677243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00" b="1" i="0" strike="noStrike">
                <a:solidFill>
                  <a:srgbClr val="000000"/>
                </a:solidFill>
                <a:latin typeface="Arial"/>
                <a:cs typeface="Arial"/>
              </a:rPr>
              <a:t>Surface des planchers selon la catégorie de construction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50" b="1" i="0" strike="noStrike">
                <a:solidFill>
                  <a:srgbClr val="000000"/>
                </a:solidFill>
                <a:latin typeface="Arial"/>
                <a:cs typeface="Arial"/>
              </a:rPr>
              <a:t>2009</a:t>
            </a:r>
            <a:r>
              <a:rPr lang="ar-MA" sz="950" b="1" i="0" strike="noStrike">
                <a:solidFill>
                  <a:srgbClr val="000000"/>
                </a:solidFill>
                <a:latin typeface="Arial"/>
                <a:cs typeface="Arial"/>
              </a:rPr>
              <a:t>مساحة السقوف حسب صنف البناء</a:t>
            </a:r>
            <a:r>
              <a:rPr lang="ar-MA" sz="800" b="1" i="0" strike="noStrike">
                <a:solidFill>
                  <a:srgbClr val="000000"/>
                </a:solidFill>
                <a:latin typeface="Arial"/>
                <a:cs typeface="Arial"/>
              </a:rPr>
              <a:t> : </a:t>
            </a:r>
          </a:p>
        </c:rich>
      </c:tx>
      <c:layout>
        <c:manualLayout>
          <c:xMode val="edge"/>
          <c:yMode val="edge"/>
          <c:x val="8.6538732405387397E-2"/>
          <c:y val="1.6835072190236323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3461580596393588"/>
          <c:y val="0.27609518391987753"/>
          <c:w val="0.77564345341125396"/>
          <c:h val="0.3232333860525372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3423206285244764E-2"/>
                  <c:y val="-3.2109744235892808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9372999766768649E-2"/>
                  <c:y val="-2.5375715359798282E-2"/>
                </c:manualLayout>
              </c:layout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Graph!$A$28:$A$33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بنايات أخرى</c:v>
                </c:pt>
              </c:strCache>
            </c:strRef>
          </c:cat>
          <c:val>
            <c:numRef>
              <c:f>Graph!$B$28:$B$33</c:f>
              <c:numCache>
                <c:formatCode>0.0</c:formatCode>
                <c:ptCount val="6"/>
                <c:pt idx="0">
                  <c:v>21.992518410727886</c:v>
                </c:pt>
                <c:pt idx="1">
                  <c:v>5.2054945634951126</c:v>
                </c:pt>
                <c:pt idx="2">
                  <c:v>58.778777552006304</c:v>
                </c:pt>
                <c:pt idx="3">
                  <c:v>11.97292624094243</c:v>
                </c:pt>
                <c:pt idx="4">
                  <c:v>1.2724577469357579</c:v>
                </c:pt>
                <c:pt idx="5">
                  <c:v>0.77782548589250722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78209442011725"/>
          <c:y val="0.6936049742377367"/>
          <c:w val="0.72756637985269645"/>
          <c:h val="0.289563241672064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00" b="1" i="0" strike="noStrike">
                <a:solidFill>
                  <a:srgbClr val="000000"/>
                </a:solidFill>
                <a:latin typeface="Arial"/>
                <a:cs typeface="Arial"/>
              </a:rPr>
              <a:t>Valeur prévue selon la catégorie de construction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2009</a:t>
            </a: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القيمة المتوقعة حسب صنف البناء</a:t>
            </a:r>
            <a:r>
              <a:rPr lang="ar-MA" sz="800" b="1" i="0" strike="noStrike">
                <a:solidFill>
                  <a:srgbClr val="000000"/>
                </a:solidFill>
                <a:latin typeface="Arial"/>
                <a:cs typeface="Arial"/>
              </a:rPr>
              <a:t> : 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MA" sz="8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9756838905775156"/>
          <c:y val="1.7123316304774962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9.4224924012158068E-2"/>
          <c:y val="0.23972642826684951"/>
          <c:w val="0.7963525835866232"/>
          <c:h val="0.359589642400274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1829691501328262E-2"/>
                  <c:y val="-2.2423737067025523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5078141828016369E-2"/>
                  <c:y val="-2.584840032798029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Graph!$A$39:$A$44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بنايات أخرى</c:v>
                </c:pt>
              </c:strCache>
            </c:strRef>
          </c:cat>
          <c:val>
            <c:numRef>
              <c:f>Graph!$B$39:$B$44</c:f>
              <c:numCache>
                <c:formatCode>0.0</c:formatCode>
                <c:ptCount val="6"/>
                <c:pt idx="0">
                  <c:v>21.712811942907116</c:v>
                </c:pt>
                <c:pt idx="1">
                  <c:v>6.6758952279559773</c:v>
                </c:pt>
                <c:pt idx="2">
                  <c:v>50.08185249784016</c:v>
                </c:pt>
                <c:pt idx="3">
                  <c:v>18.750636412961676</c:v>
                </c:pt>
                <c:pt idx="4">
                  <c:v>1.7577276146173129</c:v>
                </c:pt>
                <c:pt idx="5">
                  <c:v>1.0210763037177524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5501519756839044"/>
          <c:y val="0.68835731545195356"/>
          <c:w val="0.6899696048632219"/>
          <c:h val="0.301370366964043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0</xdr:row>
      <xdr:rowOff>19050</xdr:rowOff>
    </xdr:from>
    <xdr:to>
      <xdr:col>16</xdr:col>
      <xdr:colOff>714375</xdr:colOff>
      <xdr:row>32</xdr:row>
      <xdr:rowOff>133350</xdr:rowOff>
    </xdr:to>
    <xdr:graphicFrame macro="">
      <xdr:nvGraphicFramePr>
        <xdr:cNvPr id="2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104773</xdr:colOff>
      <xdr:row>35</xdr:row>
      <xdr:rowOff>152400</xdr:rowOff>
    </xdr:from>
    <xdr:to>
      <xdr:col>16</xdr:col>
      <xdr:colOff>514350</xdr:colOff>
      <xdr:row>54</xdr:row>
      <xdr:rowOff>76200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114300</xdr:colOff>
      <xdr:row>56</xdr:row>
      <xdr:rowOff>77069</xdr:rowOff>
    </xdr:from>
    <xdr:to>
      <xdr:col>16</xdr:col>
      <xdr:colOff>9525</xdr:colOff>
      <xdr:row>74</xdr:row>
      <xdr:rowOff>95251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152400</xdr:colOff>
      <xdr:row>4</xdr:row>
      <xdr:rowOff>95251</xdr:rowOff>
    </xdr:from>
    <xdr:to>
      <xdr:col>16</xdr:col>
      <xdr:colOff>495300</xdr:colOff>
      <xdr:row>30</xdr:row>
      <xdr:rowOff>142875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0.11233</cdr:x>
      <cdr:y>0.04169</cdr:y>
    </cdr:from>
    <cdr:to>
      <cdr:x>0.93946</cdr:x>
      <cdr:y>0.13722</cdr:y>
    </cdr:to>
    <cdr:sp macro="" textlink="">
      <cdr:nvSpPr>
        <cdr:cNvPr id="17410" name="Zone de texte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91923" y="216815"/>
          <a:ext cx="5831237" cy="4968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عدد رخص البناء حسب الجهات </a:t>
          </a:r>
          <a:r>
            <a:rPr lang="fr-FR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 2009</a:t>
          </a:r>
          <a:endParaRPr lang="ar-MA" sz="16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 xmlns:a="http://schemas.openxmlformats.org/drawingml/2006/main">
          <a:pPr algn="ctr" rtl="0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fr-FR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Nombre d'autorisations de construire par région : 200</a:t>
          </a: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9</a:t>
          </a:r>
          <a:endParaRPr lang="fr-FR" sz="16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 xmlns:a="http://schemas.openxmlformats.org/drawingml/2006/main">
          <a:pPr algn="ctr" rtl="0">
            <a:defRPr sz="1000"/>
          </a:pPr>
          <a:endParaRPr lang="fr-FR" sz="18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cdr:txBody>
    </cdr:sp>
  </cdr:relSizeAnchor>
  <cdr:relSizeAnchor xmlns:cdr="http://schemas.openxmlformats.org/drawingml/2006/chartDrawing">
    <cdr:from>
      <cdr:x>0.17376</cdr:x>
      <cdr:y>0.08801</cdr:y>
    </cdr:from>
    <cdr:to>
      <cdr:x>0.88464</cdr:x>
      <cdr:y>0.09083</cdr:y>
    </cdr:to>
    <cdr:sp macro="" textlink="">
      <cdr:nvSpPr>
        <cdr:cNvPr id="17411" name="Trait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11987" y="473997"/>
          <a:ext cx="5367661" cy="1518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0.11233</cdr:x>
      <cdr:y>0.04169</cdr:y>
    </cdr:from>
    <cdr:to>
      <cdr:x>0.93946</cdr:x>
      <cdr:y>0.13722</cdr:y>
    </cdr:to>
    <cdr:sp macro="" textlink="">
      <cdr:nvSpPr>
        <cdr:cNvPr id="2" name="Zone de texte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91923" y="216815"/>
          <a:ext cx="5831237" cy="4968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عدد رخص البناء حسب الجهات </a:t>
          </a:r>
          <a:r>
            <a:rPr lang="fr-FR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 2009</a:t>
          </a:r>
          <a:endParaRPr lang="ar-MA" sz="16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 xmlns:a="http://schemas.openxmlformats.org/drawingml/2006/main">
          <a:pPr algn="ctr" rtl="0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fr-FR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Nombre d'autorisations de construire par région : 200</a:t>
          </a: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9</a:t>
          </a:r>
          <a:endParaRPr lang="fr-FR" sz="16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 xmlns:a="http://schemas.openxmlformats.org/drawingml/2006/main">
          <a:pPr algn="ctr" rtl="0">
            <a:defRPr sz="1000"/>
          </a:pPr>
          <a:endParaRPr lang="fr-FR" sz="18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cdr:txBody>
    </cdr:sp>
  </cdr:relSizeAnchor>
  <cdr:relSizeAnchor xmlns:cdr="http://schemas.openxmlformats.org/drawingml/2006/chartDrawing">
    <cdr:from>
      <cdr:x>0.17376</cdr:x>
      <cdr:y>0.08801</cdr:y>
    </cdr:from>
    <cdr:to>
      <cdr:x>0.88464</cdr:x>
      <cdr:y>0.09083</cdr:y>
    </cdr:to>
    <cdr:sp macro="" textlink="">
      <cdr:nvSpPr>
        <cdr:cNvPr id="3" name="Trait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11987" y="473997"/>
          <a:ext cx="5367661" cy="1518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0.12131</cdr:x>
      <cdr:y>0.11505</cdr:y>
    </cdr:from>
    <cdr:to>
      <cdr:x>0.90788</cdr:x>
      <cdr:y>0.11779</cdr:y>
    </cdr:to>
    <cdr:sp macro="" textlink="">
      <cdr:nvSpPr>
        <cdr:cNvPr id="211969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792012" y="408470"/>
          <a:ext cx="5135478" cy="972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rgbClr val="FF9900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0.17199</cdr:x>
      <cdr:y>0.07939</cdr:y>
    </cdr:from>
    <cdr:to>
      <cdr:x>0.84215</cdr:x>
      <cdr:y>0.08288</cdr:y>
    </cdr:to>
    <cdr:sp macro="" textlink="">
      <cdr:nvSpPr>
        <cdr:cNvPr id="212993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39926" y="255738"/>
          <a:ext cx="5220938" cy="1124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9050">
          <a:solidFill>
            <a:srgbClr val="FF9900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0</xdr:row>
      <xdr:rowOff>66675</xdr:rowOff>
    </xdr:from>
    <xdr:to>
      <xdr:col>13</xdr:col>
      <xdr:colOff>447675</xdr:colOff>
      <xdr:row>20</xdr:row>
      <xdr:rowOff>19050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27</xdr:row>
      <xdr:rowOff>0</xdr:rowOff>
    </xdr:from>
    <xdr:to>
      <xdr:col>10</xdr:col>
      <xdr:colOff>228600</xdr:colOff>
      <xdr:row>44</xdr:row>
      <xdr:rowOff>76200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304800</xdr:colOff>
      <xdr:row>27</xdr:row>
      <xdr:rowOff>19050</xdr:rowOff>
    </xdr:from>
    <xdr:to>
      <xdr:col>15</xdr:col>
      <xdr:colOff>9525</xdr:colOff>
      <xdr:row>44</xdr:row>
      <xdr:rowOff>47625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9:G36"/>
  <sheetViews>
    <sheetView showGridLines="0" workbookViewId="0"/>
  </sheetViews>
  <sheetFormatPr baseColWidth="10" defaultColWidth="9" defaultRowHeight="12.75"/>
  <cols>
    <col min="1" max="7" width="14.625" style="7" customWidth="1"/>
    <col min="8" max="16384" width="9" style="7"/>
  </cols>
  <sheetData>
    <row r="29" spans="1:7" ht="24.95" customHeight="1">
      <c r="A29" s="269" t="s">
        <v>568</v>
      </c>
      <c r="B29" s="269"/>
      <c r="C29" s="269"/>
      <c r="D29" s="269"/>
      <c r="E29" s="269"/>
      <c r="F29" s="269"/>
      <c r="G29" s="269"/>
    </row>
    <row r="30" spans="1:7" ht="12" customHeight="1">
      <c r="A30" s="269"/>
      <c r="B30" s="269"/>
      <c r="C30" s="269"/>
      <c r="D30" s="269"/>
      <c r="E30" s="269"/>
      <c r="F30" s="269"/>
      <c r="G30" s="269"/>
    </row>
    <row r="31" spans="1:7" ht="35.1" customHeight="1">
      <c r="A31" s="270" t="s">
        <v>567</v>
      </c>
      <c r="B31" s="270"/>
      <c r="C31" s="270"/>
      <c r="D31" s="270"/>
      <c r="E31" s="270"/>
      <c r="F31" s="270"/>
      <c r="G31" s="270"/>
    </row>
    <row r="32" spans="1:7" ht="12" customHeight="1"/>
    <row r="33" spans="1:7" ht="12" customHeight="1"/>
    <row r="34" spans="1:7" ht="18.95" customHeight="1">
      <c r="A34" s="271" t="s">
        <v>336</v>
      </c>
      <c r="B34" s="271"/>
      <c r="C34" s="271"/>
      <c r="D34" s="271"/>
      <c r="E34" s="271"/>
      <c r="F34" s="271"/>
      <c r="G34" s="271"/>
    </row>
    <row r="35" spans="1:7" ht="12" customHeight="1"/>
    <row r="36" spans="1:7" ht="30" customHeight="1">
      <c r="A36" s="269" t="s">
        <v>337</v>
      </c>
      <c r="B36" s="269"/>
      <c r="C36" s="269"/>
      <c r="D36" s="269"/>
      <c r="E36" s="269"/>
      <c r="F36" s="269"/>
      <c r="G36" s="269"/>
    </row>
  </sheetData>
  <mergeCells count="4">
    <mergeCell ref="A29:G30"/>
    <mergeCell ref="A31:G31"/>
    <mergeCell ref="A34:G34"/>
    <mergeCell ref="A36:G36"/>
  </mergeCells>
  <phoneticPr fontId="5" type="noConversion"/>
  <pageMargins left="0.78740157499999996" right="0.78740157499999996" top="0.984251969" bottom="0.984251969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68"/>
  <sheetViews>
    <sheetView showGridLines="0" workbookViewId="0"/>
  </sheetViews>
  <sheetFormatPr baseColWidth="10" defaultRowHeight="12.75"/>
  <cols>
    <col min="1" max="1" width="18.125" style="7" customWidth="1"/>
    <col min="2" max="2" width="5.375" style="7" customWidth="1"/>
    <col min="3" max="3" width="7.625" style="7" customWidth="1"/>
    <col min="4" max="4" width="7.875" style="7" customWidth="1"/>
    <col min="5" max="5" width="9.75" style="7" customWidth="1"/>
    <col min="6" max="6" width="8.625" style="7" customWidth="1"/>
    <col min="7" max="7" width="8.75" style="7" customWidth="1"/>
    <col min="8" max="8" width="8.625" style="7" customWidth="1"/>
    <col min="9" max="9" width="22.625" style="7" customWidth="1"/>
    <col min="10" max="10" width="8.625" style="7" customWidth="1"/>
    <col min="11" max="16384" width="11" style="7"/>
  </cols>
  <sheetData>
    <row r="1" spans="1:9" ht="24" customHeight="1">
      <c r="A1" s="6" t="s">
        <v>0</v>
      </c>
      <c r="B1" s="6"/>
      <c r="I1" s="8" t="s">
        <v>171</v>
      </c>
    </row>
    <row r="2" spans="1:9" ht="15.95" customHeight="1">
      <c r="A2" s="6"/>
      <c r="B2" s="6"/>
      <c r="I2" s="8"/>
    </row>
    <row r="3" spans="1:9" ht="17.100000000000001" customHeight="1">
      <c r="A3" s="9" t="s">
        <v>295</v>
      </c>
      <c r="B3" s="9"/>
      <c r="C3" s="10"/>
      <c r="D3" s="11"/>
      <c r="F3" s="12"/>
      <c r="H3" s="13"/>
      <c r="I3" s="14" t="s">
        <v>368</v>
      </c>
    </row>
    <row r="4" spans="1:9" ht="17.100000000000001" customHeight="1">
      <c r="A4" s="9" t="s">
        <v>423</v>
      </c>
      <c r="B4" s="9"/>
      <c r="C4" s="10"/>
      <c r="D4" s="11"/>
      <c r="H4" s="13"/>
      <c r="I4" s="15" t="s">
        <v>298</v>
      </c>
    </row>
    <row r="5" spans="1:9" ht="17.100000000000001" customHeight="1">
      <c r="A5" s="9" t="s">
        <v>297</v>
      </c>
      <c r="B5" s="9"/>
      <c r="C5" s="10"/>
      <c r="D5" s="11"/>
      <c r="H5" s="13"/>
      <c r="I5" s="16"/>
    </row>
    <row r="6" spans="1:9" ht="15.95" customHeight="1">
      <c r="A6" s="17" t="s">
        <v>400</v>
      </c>
      <c r="B6" s="5"/>
      <c r="C6" s="18" t="s">
        <v>362</v>
      </c>
      <c r="D6" s="18" t="s">
        <v>362</v>
      </c>
      <c r="E6" s="18" t="s">
        <v>326</v>
      </c>
      <c r="F6" s="18" t="s">
        <v>174</v>
      </c>
      <c r="G6" s="18" t="s">
        <v>329</v>
      </c>
      <c r="H6" s="18" t="s">
        <v>363</v>
      </c>
      <c r="I6" s="19" t="s">
        <v>401</v>
      </c>
    </row>
    <row r="7" spans="1:9" ht="13.5" customHeight="1">
      <c r="A7" s="17" t="s">
        <v>369</v>
      </c>
      <c r="B7" s="5"/>
      <c r="C7" s="18" t="s">
        <v>416</v>
      </c>
      <c r="D7" s="18" t="s">
        <v>173</v>
      </c>
      <c r="E7" s="18" t="s">
        <v>327</v>
      </c>
      <c r="F7" s="18" t="s">
        <v>328</v>
      </c>
      <c r="G7" s="18" t="s">
        <v>330</v>
      </c>
      <c r="H7" s="18"/>
      <c r="I7" s="12" t="s">
        <v>325</v>
      </c>
    </row>
    <row r="8" spans="1:9" ht="13.5" customHeight="1">
      <c r="A8" s="17" t="s">
        <v>296</v>
      </c>
      <c r="B8" s="5"/>
      <c r="C8" s="20" t="s">
        <v>7</v>
      </c>
      <c r="D8" s="20" t="s">
        <v>6</v>
      </c>
      <c r="E8" s="21" t="s">
        <v>5</v>
      </c>
      <c r="F8" s="20" t="s">
        <v>4</v>
      </c>
      <c r="G8" s="20" t="s">
        <v>3</v>
      </c>
      <c r="H8" s="22" t="s">
        <v>2</v>
      </c>
      <c r="I8" s="12" t="s">
        <v>324</v>
      </c>
    </row>
    <row r="9" spans="1:9" ht="13.5" customHeight="1">
      <c r="B9" s="5"/>
      <c r="C9" s="20" t="s">
        <v>12</v>
      </c>
      <c r="D9" s="20" t="s">
        <v>11</v>
      </c>
      <c r="E9" s="20" t="s">
        <v>10</v>
      </c>
      <c r="F9" s="20" t="s">
        <v>9</v>
      </c>
      <c r="G9" s="20" t="s">
        <v>8</v>
      </c>
      <c r="H9" s="23" t="s">
        <v>364</v>
      </c>
    </row>
    <row r="10" spans="1:9" ht="8.1" customHeight="1">
      <c r="C10" s="11"/>
      <c r="D10" s="11"/>
      <c r="E10" s="11"/>
      <c r="F10" s="11"/>
      <c r="G10" s="11"/>
      <c r="H10" s="11"/>
    </row>
    <row r="11" spans="1:9" ht="9.9499999999999993" customHeight="1">
      <c r="A11" s="24" t="s">
        <v>13</v>
      </c>
      <c r="B11" s="24"/>
      <c r="C11" s="1">
        <f>SUM(C12:C17)</f>
        <v>9852</v>
      </c>
      <c r="D11" s="1">
        <f>SUM(D12:D17)</f>
        <v>3902</v>
      </c>
      <c r="E11" s="1">
        <f>SUM(E12:E17)</f>
        <v>327801</v>
      </c>
      <c r="F11" s="1">
        <f>SUM(F12:F17)</f>
        <v>140618</v>
      </c>
      <c r="G11" s="1">
        <f>SUM(G12:G17)</f>
        <v>324525</v>
      </c>
      <c r="H11" s="1">
        <f>SUM(SUM(H12:H17))</f>
        <v>1599</v>
      </c>
      <c r="I11" s="25" t="s">
        <v>179</v>
      </c>
    </row>
    <row r="12" spans="1:9" ht="9.9499999999999993" customHeight="1">
      <c r="A12" s="17" t="s">
        <v>14</v>
      </c>
      <c r="B12" s="17"/>
      <c r="C12" s="159" t="s">
        <v>53</v>
      </c>
      <c r="D12" s="159" t="s">
        <v>53</v>
      </c>
      <c r="E12" s="159" t="s">
        <v>53</v>
      </c>
      <c r="F12" s="159" t="s">
        <v>53</v>
      </c>
      <c r="G12" s="159" t="s">
        <v>53</v>
      </c>
      <c r="H12" s="159" t="s">
        <v>53</v>
      </c>
      <c r="I12" s="26" t="s">
        <v>180</v>
      </c>
    </row>
    <row r="13" spans="1:9" ht="9.9499999999999993" customHeight="1">
      <c r="A13" s="17" t="s">
        <v>15</v>
      </c>
      <c r="B13" s="17"/>
      <c r="C13" s="159">
        <v>12</v>
      </c>
      <c r="D13" s="159">
        <v>2</v>
      </c>
      <c r="E13" s="159">
        <v>570</v>
      </c>
      <c r="F13" s="159">
        <v>320</v>
      </c>
      <c r="G13" s="159">
        <v>570</v>
      </c>
      <c r="H13" s="159">
        <v>2</v>
      </c>
      <c r="I13" s="26" t="s">
        <v>181</v>
      </c>
    </row>
    <row r="14" spans="1:9" ht="9.9499999999999993" customHeight="1">
      <c r="A14" s="17" t="s">
        <v>16</v>
      </c>
      <c r="B14" s="17"/>
      <c r="C14" s="159">
        <v>9840</v>
      </c>
      <c r="D14" s="159">
        <v>3900</v>
      </c>
      <c r="E14" s="159">
        <v>301686</v>
      </c>
      <c r="F14" s="159">
        <v>119225</v>
      </c>
      <c r="G14" s="159">
        <v>301686</v>
      </c>
      <c r="H14" s="159">
        <v>1533</v>
      </c>
      <c r="I14" s="26" t="s">
        <v>182</v>
      </c>
    </row>
    <row r="15" spans="1:9" ht="9.9499999999999993" customHeight="1">
      <c r="A15" s="5" t="s">
        <v>17</v>
      </c>
      <c r="B15" s="5"/>
      <c r="C15" s="159" t="s">
        <v>53</v>
      </c>
      <c r="D15" s="159" t="s">
        <v>53</v>
      </c>
      <c r="E15" s="159">
        <v>22201</v>
      </c>
      <c r="F15" s="159">
        <v>17729</v>
      </c>
      <c r="G15" s="159">
        <v>18925</v>
      </c>
      <c r="H15" s="159">
        <v>59</v>
      </c>
      <c r="I15" s="26" t="s">
        <v>183</v>
      </c>
    </row>
    <row r="16" spans="1:9" ht="9.9499999999999993" customHeight="1">
      <c r="A16" s="17" t="s">
        <v>18</v>
      </c>
      <c r="B16" s="17"/>
      <c r="C16" s="159" t="s">
        <v>53</v>
      </c>
      <c r="D16" s="159" t="s">
        <v>53</v>
      </c>
      <c r="E16" s="159">
        <v>3123</v>
      </c>
      <c r="F16" s="159">
        <v>3123</v>
      </c>
      <c r="G16" s="159">
        <v>3123</v>
      </c>
      <c r="H16" s="159">
        <v>4</v>
      </c>
      <c r="I16" s="26" t="s">
        <v>184</v>
      </c>
    </row>
    <row r="17" spans="1:9" ht="9.9499999999999993" customHeight="1">
      <c r="A17" s="17" t="s">
        <v>19</v>
      </c>
      <c r="B17" s="17"/>
      <c r="C17" s="159" t="s">
        <v>53</v>
      </c>
      <c r="D17" s="159" t="s">
        <v>53</v>
      </c>
      <c r="E17" s="159">
        <v>221</v>
      </c>
      <c r="F17" s="159">
        <v>221</v>
      </c>
      <c r="G17" s="159">
        <v>221</v>
      </c>
      <c r="H17" s="159">
        <v>1</v>
      </c>
      <c r="I17" s="26" t="s">
        <v>185</v>
      </c>
    </row>
    <row r="18" spans="1:9" s="11" customFormat="1" ht="8.1" customHeight="1">
      <c r="A18" s="7"/>
      <c r="B18" s="7"/>
      <c r="C18" s="4"/>
      <c r="D18" s="4"/>
      <c r="I18" s="27" t="s">
        <v>1</v>
      </c>
    </row>
    <row r="19" spans="1:9" ht="9.9499999999999993" customHeight="1">
      <c r="A19" s="24" t="s">
        <v>411</v>
      </c>
      <c r="B19" s="24"/>
      <c r="C19" s="1">
        <f t="shared" ref="C19:H19" si="0">SUM(C20:C25)</f>
        <v>8039</v>
      </c>
      <c r="D19" s="1">
        <f t="shared" si="0"/>
        <v>2617</v>
      </c>
      <c r="E19" s="1">
        <f t="shared" si="0"/>
        <v>404731</v>
      </c>
      <c r="F19" s="1">
        <f t="shared" si="0"/>
        <v>141487</v>
      </c>
      <c r="G19" s="1">
        <f t="shared" si="0"/>
        <v>391693</v>
      </c>
      <c r="H19" s="1">
        <f t="shared" si="0"/>
        <v>936</v>
      </c>
      <c r="I19" s="25" t="s">
        <v>186</v>
      </c>
    </row>
    <row r="20" spans="1:9" ht="9.9499999999999993" customHeight="1">
      <c r="A20" s="17" t="s">
        <v>14</v>
      </c>
      <c r="B20" s="17"/>
      <c r="C20" s="159">
        <v>5660</v>
      </c>
      <c r="D20" s="159">
        <v>1907</v>
      </c>
      <c r="E20" s="159">
        <v>231717</v>
      </c>
      <c r="F20" s="159">
        <v>63242</v>
      </c>
      <c r="G20" s="159">
        <v>227627</v>
      </c>
      <c r="H20" s="159">
        <v>543</v>
      </c>
      <c r="I20" s="26" t="s">
        <v>180</v>
      </c>
    </row>
    <row r="21" spans="1:9" ht="9.9499999999999993" customHeight="1">
      <c r="A21" s="17" t="s">
        <v>15</v>
      </c>
      <c r="B21" s="17"/>
      <c r="C21" s="159">
        <v>76</v>
      </c>
      <c r="D21" s="159">
        <v>12</v>
      </c>
      <c r="E21" s="159">
        <v>3956</v>
      </c>
      <c r="F21" s="159">
        <v>1973</v>
      </c>
      <c r="G21" s="159">
        <v>3956</v>
      </c>
      <c r="H21" s="159">
        <v>10</v>
      </c>
      <c r="I21" s="26" t="s">
        <v>181</v>
      </c>
    </row>
    <row r="22" spans="1:9" ht="9.9499999999999993" customHeight="1">
      <c r="A22" s="17" t="s">
        <v>16</v>
      </c>
      <c r="B22" s="17"/>
      <c r="C22" s="159">
        <v>2303</v>
      </c>
      <c r="D22" s="159">
        <v>698</v>
      </c>
      <c r="E22" s="159">
        <v>96256</v>
      </c>
      <c r="F22" s="159">
        <v>37011</v>
      </c>
      <c r="G22" s="159">
        <v>94607</v>
      </c>
      <c r="H22" s="159">
        <v>322</v>
      </c>
      <c r="I22" s="26" t="s">
        <v>182</v>
      </c>
    </row>
    <row r="23" spans="1:9" ht="9.9499999999999993" customHeight="1">
      <c r="A23" s="5" t="s">
        <v>17</v>
      </c>
      <c r="B23" s="5"/>
      <c r="C23" s="159" t="s">
        <v>53</v>
      </c>
      <c r="D23" s="159" t="s">
        <v>53</v>
      </c>
      <c r="E23" s="159">
        <v>21670</v>
      </c>
      <c r="F23" s="159">
        <v>12679</v>
      </c>
      <c r="G23" s="159">
        <v>17168</v>
      </c>
      <c r="H23" s="159">
        <v>36</v>
      </c>
      <c r="I23" s="26" t="s">
        <v>183</v>
      </c>
    </row>
    <row r="24" spans="1:9" ht="9.9499999999999993" customHeight="1">
      <c r="A24" s="17" t="s">
        <v>18</v>
      </c>
      <c r="B24" s="17"/>
      <c r="C24" s="159" t="s">
        <v>53</v>
      </c>
      <c r="D24" s="159" t="s">
        <v>53</v>
      </c>
      <c r="E24" s="159">
        <v>28443</v>
      </c>
      <c r="F24" s="159">
        <v>12817</v>
      </c>
      <c r="G24" s="159">
        <v>27065</v>
      </c>
      <c r="H24" s="159">
        <v>20</v>
      </c>
      <c r="I24" s="26" t="s">
        <v>184</v>
      </c>
    </row>
    <row r="25" spans="1:9" ht="9.9499999999999993" customHeight="1">
      <c r="A25" s="17" t="s">
        <v>19</v>
      </c>
      <c r="B25" s="17"/>
      <c r="C25" s="159" t="s">
        <v>53</v>
      </c>
      <c r="D25" s="159" t="s">
        <v>53</v>
      </c>
      <c r="E25" s="159">
        <v>22689</v>
      </c>
      <c r="F25" s="159">
        <v>13765</v>
      </c>
      <c r="G25" s="159">
        <v>21270</v>
      </c>
      <c r="H25" s="159">
        <v>5</v>
      </c>
      <c r="I25" s="26" t="s">
        <v>185</v>
      </c>
    </row>
    <row r="26" spans="1:9" s="29" customFormat="1" ht="8.1" customHeight="1">
      <c r="A26" s="7"/>
      <c r="B26" s="7"/>
      <c r="C26" s="161"/>
      <c r="D26" s="161"/>
      <c r="I26" s="28"/>
    </row>
    <row r="27" spans="1:9" ht="9.9499999999999993" customHeight="1">
      <c r="A27" s="30" t="s">
        <v>20</v>
      </c>
      <c r="B27" s="30"/>
      <c r="C27" s="1">
        <f t="shared" ref="C27:H27" si="1">SUM(C28:C33)</f>
        <v>7864</v>
      </c>
      <c r="D27" s="1">
        <f t="shared" si="1"/>
        <v>2438</v>
      </c>
      <c r="E27" s="1">
        <f t="shared" si="1"/>
        <v>476452</v>
      </c>
      <c r="F27" s="1">
        <f t="shared" si="1"/>
        <v>231829</v>
      </c>
      <c r="G27" s="1">
        <f t="shared" si="1"/>
        <v>444118</v>
      </c>
      <c r="H27" s="1">
        <f t="shared" si="1"/>
        <v>1804</v>
      </c>
      <c r="I27" s="25" t="s">
        <v>187</v>
      </c>
    </row>
    <row r="28" spans="1:9" ht="9.9499999999999993" customHeight="1">
      <c r="A28" s="17" t="s">
        <v>14</v>
      </c>
      <c r="B28" s="17"/>
      <c r="C28" s="159">
        <v>133</v>
      </c>
      <c r="D28" s="159">
        <v>45</v>
      </c>
      <c r="E28" s="159">
        <v>5348</v>
      </c>
      <c r="F28" s="159">
        <v>1303</v>
      </c>
      <c r="G28" s="159">
        <v>5348</v>
      </c>
      <c r="H28" s="159">
        <v>4</v>
      </c>
      <c r="I28" s="26" t="s">
        <v>180</v>
      </c>
    </row>
    <row r="29" spans="1:9" ht="9.9499999999999993" customHeight="1">
      <c r="A29" s="17" t="s">
        <v>15</v>
      </c>
      <c r="B29" s="17"/>
      <c r="C29" s="159">
        <v>209</v>
      </c>
      <c r="D29" s="159">
        <v>41</v>
      </c>
      <c r="E29" s="159">
        <v>24172</v>
      </c>
      <c r="F29" s="159">
        <v>15221</v>
      </c>
      <c r="G29" s="159">
        <v>23713</v>
      </c>
      <c r="H29" s="159">
        <v>32</v>
      </c>
      <c r="I29" s="26" t="s">
        <v>181</v>
      </c>
    </row>
    <row r="30" spans="1:9" ht="9.9499999999999993" customHeight="1">
      <c r="A30" s="17" t="s">
        <v>16</v>
      </c>
      <c r="B30" s="17"/>
      <c r="C30" s="159">
        <v>7522</v>
      </c>
      <c r="D30" s="159">
        <v>2352</v>
      </c>
      <c r="E30" s="159">
        <v>419476</v>
      </c>
      <c r="F30" s="159">
        <v>203968</v>
      </c>
      <c r="G30" s="159">
        <v>402107</v>
      </c>
      <c r="H30" s="159">
        <v>1740</v>
      </c>
      <c r="I30" s="26" t="s">
        <v>182</v>
      </c>
    </row>
    <row r="31" spans="1:9" ht="9.9499999999999993" customHeight="1">
      <c r="A31" s="5" t="s">
        <v>17</v>
      </c>
      <c r="B31" s="5"/>
      <c r="C31" s="159" t="s">
        <v>53</v>
      </c>
      <c r="D31" s="159" t="s">
        <v>53</v>
      </c>
      <c r="E31" s="159">
        <v>3257</v>
      </c>
      <c r="F31" s="159">
        <v>1676</v>
      </c>
      <c r="G31" s="159">
        <v>2347</v>
      </c>
      <c r="H31" s="159">
        <v>6</v>
      </c>
      <c r="I31" s="26" t="s">
        <v>183</v>
      </c>
    </row>
    <row r="32" spans="1:9" ht="9.9499999999999993" customHeight="1">
      <c r="A32" s="17" t="s">
        <v>18</v>
      </c>
      <c r="B32" s="17"/>
      <c r="C32" s="159" t="s">
        <v>53</v>
      </c>
      <c r="D32" s="159" t="s">
        <v>53</v>
      </c>
      <c r="E32" s="159">
        <v>13017</v>
      </c>
      <c r="F32" s="159">
        <v>4042</v>
      </c>
      <c r="G32" s="159">
        <v>4474</v>
      </c>
      <c r="H32" s="159">
        <v>7</v>
      </c>
      <c r="I32" s="26" t="s">
        <v>184</v>
      </c>
    </row>
    <row r="33" spans="1:9" ht="9.9499999999999993" customHeight="1">
      <c r="A33" s="17" t="s">
        <v>19</v>
      </c>
      <c r="B33" s="17"/>
      <c r="C33" s="159" t="s">
        <v>53</v>
      </c>
      <c r="D33" s="159" t="s">
        <v>53</v>
      </c>
      <c r="E33" s="159">
        <v>11182</v>
      </c>
      <c r="F33" s="159">
        <v>5619</v>
      </c>
      <c r="G33" s="159">
        <v>6129</v>
      </c>
      <c r="H33" s="159">
        <v>15</v>
      </c>
      <c r="I33" s="26" t="s">
        <v>185</v>
      </c>
    </row>
    <row r="34" spans="1:9" s="29" customFormat="1" ht="7.5" customHeight="1">
      <c r="A34" s="7"/>
      <c r="B34" s="7"/>
      <c r="C34" s="171"/>
      <c r="D34" s="171"/>
      <c r="E34" s="171"/>
      <c r="F34" s="171"/>
      <c r="G34" s="171"/>
      <c r="H34" s="171"/>
      <c r="I34" s="28"/>
    </row>
    <row r="35" spans="1:9" ht="9.9499999999999993" customHeight="1">
      <c r="A35" s="30" t="s">
        <v>415</v>
      </c>
      <c r="B35" s="30"/>
      <c r="C35" s="1">
        <f t="shared" ref="C35:H35" si="2">SUM(C36:C41)</f>
        <v>33426</v>
      </c>
      <c r="D35" s="1">
        <f t="shared" si="2"/>
        <v>12439</v>
      </c>
      <c r="E35" s="1">
        <f t="shared" si="2"/>
        <v>1940951</v>
      </c>
      <c r="F35" s="1">
        <f t="shared" si="2"/>
        <v>623121</v>
      </c>
      <c r="G35" s="1">
        <f t="shared" si="2"/>
        <v>1523514</v>
      </c>
      <c r="H35" s="1">
        <f t="shared" si="2"/>
        <v>5522</v>
      </c>
      <c r="I35" s="25" t="s">
        <v>188</v>
      </c>
    </row>
    <row r="36" spans="1:9" ht="9.9499999999999993" customHeight="1">
      <c r="A36" s="17" t="s">
        <v>14</v>
      </c>
      <c r="B36" s="17"/>
      <c r="C36" s="159">
        <v>8498</v>
      </c>
      <c r="D36" s="159">
        <v>3004</v>
      </c>
      <c r="E36" s="159">
        <v>488428</v>
      </c>
      <c r="F36" s="159">
        <v>102826</v>
      </c>
      <c r="G36" s="159">
        <v>343297</v>
      </c>
      <c r="H36" s="159">
        <v>829</v>
      </c>
      <c r="I36" s="26" t="s">
        <v>180</v>
      </c>
    </row>
    <row r="37" spans="1:9" ht="9.9499999999999993" customHeight="1">
      <c r="A37" s="17" t="s">
        <v>15</v>
      </c>
      <c r="B37" s="17"/>
      <c r="C37" s="159">
        <v>882</v>
      </c>
      <c r="D37" s="159">
        <v>276</v>
      </c>
      <c r="E37" s="159">
        <v>68881</v>
      </c>
      <c r="F37" s="159">
        <v>24722</v>
      </c>
      <c r="G37" s="159">
        <v>52394</v>
      </c>
      <c r="H37" s="159">
        <v>136</v>
      </c>
      <c r="I37" s="26" t="s">
        <v>181</v>
      </c>
    </row>
    <row r="38" spans="1:9" ht="9.9499999999999993" customHeight="1">
      <c r="A38" s="17" t="s">
        <v>16</v>
      </c>
      <c r="B38" s="17"/>
      <c r="C38" s="159">
        <v>24046</v>
      </c>
      <c r="D38" s="159">
        <v>9159</v>
      </c>
      <c r="E38" s="159">
        <v>1005937</v>
      </c>
      <c r="F38" s="159">
        <v>341762</v>
      </c>
      <c r="G38" s="159">
        <v>876168</v>
      </c>
      <c r="H38" s="159">
        <v>4112</v>
      </c>
      <c r="I38" s="26" t="s">
        <v>182</v>
      </c>
    </row>
    <row r="39" spans="1:9" ht="9.9499999999999993" customHeight="1">
      <c r="A39" s="5" t="s">
        <v>17</v>
      </c>
      <c r="B39" s="5"/>
      <c r="C39" s="159" t="s">
        <v>53</v>
      </c>
      <c r="D39" s="159" t="s">
        <v>53</v>
      </c>
      <c r="E39" s="159">
        <v>258156</v>
      </c>
      <c r="F39" s="159">
        <v>138240</v>
      </c>
      <c r="G39" s="159">
        <v>198455</v>
      </c>
      <c r="H39" s="159">
        <v>415</v>
      </c>
      <c r="I39" s="26" t="s">
        <v>183</v>
      </c>
    </row>
    <row r="40" spans="1:9" ht="9.9499999999999993" customHeight="1">
      <c r="A40" s="17" t="s">
        <v>18</v>
      </c>
      <c r="B40" s="17"/>
      <c r="C40" s="159" t="s">
        <v>53</v>
      </c>
      <c r="D40" s="159" t="s">
        <v>53</v>
      </c>
      <c r="E40" s="159">
        <v>14581</v>
      </c>
      <c r="F40" s="159">
        <v>6980</v>
      </c>
      <c r="G40" s="159">
        <v>12223</v>
      </c>
      <c r="H40" s="159">
        <v>13</v>
      </c>
      <c r="I40" s="26" t="s">
        <v>184</v>
      </c>
    </row>
    <row r="41" spans="1:9" ht="9.9499999999999993" customHeight="1">
      <c r="A41" s="17" t="s">
        <v>19</v>
      </c>
      <c r="B41" s="17"/>
      <c r="C41" s="159" t="s">
        <v>53</v>
      </c>
      <c r="D41" s="159" t="s">
        <v>53</v>
      </c>
      <c r="E41" s="159">
        <v>104968</v>
      </c>
      <c r="F41" s="159">
        <v>8591</v>
      </c>
      <c r="G41" s="159">
        <v>40977</v>
      </c>
      <c r="H41" s="159">
        <v>17</v>
      </c>
      <c r="I41" s="26" t="s">
        <v>185</v>
      </c>
    </row>
    <row r="42" spans="1:9" s="29" customFormat="1" ht="8.1" customHeight="1">
      <c r="A42" s="7"/>
      <c r="B42" s="7"/>
      <c r="I42" s="28"/>
    </row>
    <row r="43" spans="1:9" ht="9.9499999999999993" customHeight="1">
      <c r="A43" s="24" t="s">
        <v>21</v>
      </c>
      <c r="B43" s="24"/>
      <c r="C43" s="1">
        <f t="shared" ref="C43:H43" si="3">SUM(C44:C49)</f>
        <v>15997</v>
      </c>
      <c r="D43" s="1">
        <f t="shared" si="3"/>
        <v>5020</v>
      </c>
      <c r="E43" s="1">
        <f t="shared" si="3"/>
        <v>915022</v>
      </c>
      <c r="F43" s="1">
        <f t="shared" si="3"/>
        <v>215680</v>
      </c>
      <c r="G43" s="1">
        <f t="shared" si="3"/>
        <v>716254</v>
      </c>
      <c r="H43" s="1">
        <f t="shared" si="3"/>
        <v>2636</v>
      </c>
      <c r="I43" s="25" t="s">
        <v>189</v>
      </c>
    </row>
    <row r="44" spans="1:9" ht="9.9499999999999993" customHeight="1">
      <c r="A44" s="17" t="s">
        <v>14</v>
      </c>
      <c r="B44" s="17"/>
      <c r="C44" s="159">
        <v>4575</v>
      </c>
      <c r="D44" s="159">
        <v>991</v>
      </c>
      <c r="E44" s="159">
        <v>265539</v>
      </c>
      <c r="F44" s="159">
        <v>29657</v>
      </c>
      <c r="G44" s="159">
        <v>221242</v>
      </c>
      <c r="H44" s="159">
        <v>128</v>
      </c>
      <c r="I44" s="26" t="s">
        <v>180</v>
      </c>
    </row>
    <row r="45" spans="1:9" ht="9.9499999999999993" customHeight="1">
      <c r="A45" s="17" t="s">
        <v>15</v>
      </c>
      <c r="B45" s="17"/>
      <c r="C45" s="159">
        <v>619</v>
      </c>
      <c r="D45" s="159">
        <v>175</v>
      </c>
      <c r="E45" s="159">
        <v>36611</v>
      </c>
      <c r="F45" s="159">
        <v>10532</v>
      </c>
      <c r="G45" s="159">
        <v>28155</v>
      </c>
      <c r="H45" s="159">
        <v>106</v>
      </c>
      <c r="I45" s="26" t="s">
        <v>181</v>
      </c>
    </row>
    <row r="46" spans="1:9" ht="9.9499999999999993" customHeight="1">
      <c r="A46" s="17" t="s">
        <v>16</v>
      </c>
      <c r="B46" s="17"/>
      <c r="C46" s="159">
        <v>10803</v>
      </c>
      <c r="D46" s="159">
        <v>3854</v>
      </c>
      <c r="E46" s="159">
        <v>476949</v>
      </c>
      <c r="F46" s="159">
        <v>139728</v>
      </c>
      <c r="G46" s="159">
        <v>395844</v>
      </c>
      <c r="H46" s="159">
        <v>2177</v>
      </c>
      <c r="I46" s="26" t="s">
        <v>182</v>
      </c>
    </row>
    <row r="47" spans="1:9" ht="9.9499999999999993" customHeight="1">
      <c r="A47" s="5" t="s">
        <v>17</v>
      </c>
      <c r="B47" s="5"/>
      <c r="C47" s="159" t="s">
        <v>53</v>
      </c>
      <c r="D47" s="159" t="s">
        <v>53</v>
      </c>
      <c r="E47" s="159">
        <v>116411</v>
      </c>
      <c r="F47" s="159">
        <v>26703</v>
      </c>
      <c r="G47" s="159">
        <v>57504</v>
      </c>
      <c r="H47" s="159">
        <v>197</v>
      </c>
      <c r="I47" s="26" t="s">
        <v>183</v>
      </c>
    </row>
    <row r="48" spans="1:9" ht="9.9499999999999993" customHeight="1">
      <c r="A48" s="17" t="s">
        <v>18</v>
      </c>
      <c r="B48" s="17"/>
      <c r="C48" s="159" t="s">
        <v>53</v>
      </c>
      <c r="D48" s="159" t="s">
        <v>53</v>
      </c>
      <c r="E48" s="159">
        <v>18704</v>
      </c>
      <c r="F48" s="159">
        <v>8700</v>
      </c>
      <c r="G48" s="159">
        <v>12856</v>
      </c>
      <c r="H48" s="159">
        <v>19</v>
      </c>
      <c r="I48" s="26" t="s">
        <v>184</v>
      </c>
    </row>
    <row r="49" spans="1:16" ht="9.9499999999999993" customHeight="1">
      <c r="A49" s="17" t="s">
        <v>19</v>
      </c>
      <c r="B49" s="17"/>
      <c r="C49" s="159" t="s">
        <v>53</v>
      </c>
      <c r="D49" s="159" t="s">
        <v>53</v>
      </c>
      <c r="E49" s="159">
        <v>808</v>
      </c>
      <c r="F49" s="159">
        <v>360</v>
      </c>
      <c r="G49" s="159">
        <v>653</v>
      </c>
      <c r="H49" s="159">
        <v>9</v>
      </c>
      <c r="I49" s="26" t="s">
        <v>185</v>
      </c>
    </row>
    <row r="50" spans="1:16" s="29" customFormat="1" ht="8.1" customHeight="1">
      <c r="A50" s="7"/>
      <c r="B50" s="7"/>
      <c r="C50" s="161"/>
      <c r="D50" s="161"/>
      <c r="I50" s="28"/>
    </row>
    <row r="51" spans="1:16" ht="9.9499999999999993" customHeight="1">
      <c r="A51" s="30" t="s">
        <v>22</v>
      </c>
      <c r="B51" s="30"/>
      <c r="C51" s="1">
        <f t="shared" ref="C51:H51" si="4">SUM(C52:C57)</f>
        <v>23799</v>
      </c>
      <c r="D51" s="1">
        <f t="shared" si="4"/>
        <v>8069</v>
      </c>
      <c r="E51" s="1">
        <f t="shared" si="4"/>
        <v>1129794</v>
      </c>
      <c r="F51" s="1">
        <f t="shared" si="4"/>
        <v>312896</v>
      </c>
      <c r="G51" s="1">
        <f t="shared" si="4"/>
        <v>915525</v>
      </c>
      <c r="H51" s="1">
        <f t="shared" si="4"/>
        <v>3792</v>
      </c>
      <c r="I51" s="25" t="s">
        <v>190</v>
      </c>
      <c r="J51" s="31"/>
      <c r="K51" s="31"/>
      <c r="L51" s="31"/>
      <c r="M51" s="31"/>
      <c r="N51" s="31"/>
      <c r="O51" s="31">
        <f>SUM(O52:O58)</f>
        <v>0</v>
      </c>
      <c r="P51" s="31">
        <f>SUM(P52:P58)</f>
        <v>0</v>
      </c>
    </row>
    <row r="52" spans="1:16" ht="9.9499999999999993" customHeight="1">
      <c r="A52" s="17" t="s">
        <v>14</v>
      </c>
      <c r="B52" s="17"/>
      <c r="C52" s="159">
        <v>10257</v>
      </c>
      <c r="D52" s="159">
        <v>3463</v>
      </c>
      <c r="E52" s="159">
        <v>410784</v>
      </c>
      <c r="F52" s="159">
        <v>80891</v>
      </c>
      <c r="G52" s="159">
        <v>348827</v>
      </c>
      <c r="H52" s="159">
        <v>978</v>
      </c>
      <c r="I52" s="26" t="s">
        <v>180</v>
      </c>
    </row>
    <row r="53" spans="1:16" ht="9.9499999999999993" customHeight="1">
      <c r="A53" s="17" t="s">
        <v>15</v>
      </c>
      <c r="B53" s="17"/>
      <c r="C53" s="159">
        <v>1429</v>
      </c>
      <c r="D53" s="159">
        <v>368</v>
      </c>
      <c r="E53" s="159">
        <v>103704</v>
      </c>
      <c r="F53" s="159">
        <v>28608</v>
      </c>
      <c r="G53" s="159">
        <v>66559</v>
      </c>
      <c r="H53" s="159">
        <v>245</v>
      </c>
      <c r="I53" s="26" t="s">
        <v>181</v>
      </c>
    </row>
    <row r="54" spans="1:16" ht="9.9499999999999993" customHeight="1">
      <c r="A54" s="17" t="s">
        <v>16</v>
      </c>
      <c r="B54" s="17"/>
      <c r="C54" s="159">
        <v>12113</v>
      </c>
      <c r="D54" s="159">
        <v>4238</v>
      </c>
      <c r="E54" s="159">
        <v>508575</v>
      </c>
      <c r="F54" s="159">
        <v>134272</v>
      </c>
      <c r="G54" s="159">
        <v>418884</v>
      </c>
      <c r="H54" s="159">
        <v>2138</v>
      </c>
      <c r="I54" s="26" t="s">
        <v>182</v>
      </c>
    </row>
    <row r="55" spans="1:16" ht="9.9499999999999993" customHeight="1">
      <c r="A55" s="5" t="s">
        <v>17</v>
      </c>
      <c r="B55" s="5"/>
      <c r="C55" s="159" t="s">
        <v>53</v>
      </c>
      <c r="D55" s="159" t="s">
        <v>53</v>
      </c>
      <c r="E55" s="159">
        <v>96427</v>
      </c>
      <c r="F55" s="159">
        <v>62509</v>
      </c>
      <c r="G55" s="159">
        <v>73362</v>
      </c>
      <c r="H55" s="159">
        <v>396</v>
      </c>
      <c r="I55" s="26" t="s">
        <v>183</v>
      </c>
    </row>
    <row r="56" spans="1:16" ht="9.9499999999999993" customHeight="1">
      <c r="A56" s="17" t="s">
        <v>18</v>
      </c>
      <c r="B56" s="17"/>
      <c r="C56" s="159" t="s">
        <v>53</v>
      </c>
      <c r="D56" s="159" t="s">
        <v>53</v>
      </c>
      <c r="E56" s="159">
        <v>6282</v>
      </c>
      <c r="F56" s="159">
        <v>3983</v>
      </c>
      <c r="G56" s="159">
        <v>5229</v>
      </c>
      <c r="H56" s="159">
        <v>6</v>
      </c>
      <c r="I56" s="26" t="s">
        <v>184</v>
      </c>
    </row>
    <row r="57" spans="1:16" ht="9.9499999999999993" customHeight="1">
      <c r="A57" s="17" t="s">
        <v>19</v>
      </c>
      <c r="B57" s="17"/>
      <c r="C57" s="159" t="s">
        <v>53</v>
      </c>
      <c r="D57" s="159" t="s">
        <v>53</v>
      </c>
      <c r="E57" s="159">
        <v>4022</v>
      </c>
      <c r="F57" s="159">
        <v>2633</v>
      </c>
      <c r="G57" s="159">
        <v>2664</v>
      </c>
      <c r="H57" s="159">
        <v>29</v>
      </c>
      <c r="I57" s="26" t="s">
        <v>185</v>
      </c>
    </row>
    <row r="58" spans="1:16" s="29" customFormat="1" ht="8.1" customHeight="1">
      <c r="A58" s="30"/>
      <c r="B58" s="30"/>
      <c r="C58" s="161"/>
      <c r="D58" s="161"/>
      <c r="I58" s="28"/>
    </row>
    <row r="59" spans="1:16" ht="9.9499999999999993" customHeight="1">
      <c r="A59" s="30" t="s">
        <v>23</v>
      </c>
      <c r="B59" s="30"/>
      <c r="C59" s="1">
        <f t="shared" ref="C59:H59" si="5">SUM(C60:C65)</f>
        <v>17116</v>
      </c>
      <c r="D59" s="1">
        <f t="shared" si="5"/>
        <v>2788</v>
      </c>
      <c r="E59" s="1">
        <f t="shared" si="5"/>
        <v>1017032</v>
      </c>
      <c r="F59" s="1">
        <f t="shared" si="5"/>
        <v>376182</v>
      </c>
      <c r="G59" s="1">
        <f t="shared" si="5"/>
        <v>853263</v>
      </c>
      <c r="H59" s="1">
        <f t="shared" si="5"/>
        <v>2611</v>
      </c>
      <c r="I59" s="25" t="s">
        <v>191</v>
      </c>
    </row>
    <row r="60" spans="1:16" ht="9.9499999999999993" customHeight="1">
      <c r="A60" s="17" t="s">
        <v>14</v>
      </c>
      <c r="B60" s="17"/>
      <c r="C60" s="159" t="s">
        <v>53</v>
      </c>
      <c r="D60" s="159" t="s">
        <v>53</v>
      </c>
      <c r="E60" s="159" t="s">
        <v>53</v>
      </c>
      <c r="F60" s="159" t="s">
        <v>53</v>
      </c>
      <c r="G60" s="159" t="s">
        <v>53</v>
      </c>
      <c r="H60" s="159" t="s">
        <v>53</v>
      </c>
      <c r="I60" s="26" t="s">
        <v>180</v>
      </c>
    </row>
    <row r="61" spans="1:16" ht="9.9499999999999993" customHeight="1">
      <c r="A61" s="17" t="s">
        <v>15</v>
      </c>
      <c r="B61" s="17"/>
      <c r="C61" s="159" t="s">
        <v>53</v>
      </c>
      <c r="D61" s="159" t="s">
        <v>53</v>
      </c>
      <c r="E61" s="159" t="s">
        <v>53</v>
      </c>
      <c r="F61" s="159" t="s">
        <v>53</v>
      </c>
      <c r="G61" s="159" t="s">
        <v>53</v>
      </c>
      <c r="H61" s="159" t="s">
        <v>53</v>
      </c>
      <c r="I61" s="26" t="s">
        <v>181</v>
      </c>
    </row>
    <row r="62" spans="1:16" ht="9.9499999999999993" customHeight="1">
      <c r="A62" s="17" t="s">
        <v>16</v>
      </c>
      <c r="B62" s="17"/>
      <c r="C62" s="159">
        <v>17116</v>
      </c>
      <c r="D62" s="159">
        <v>2788</v>
      </c>
      <c r="E62" s="159">
        <v>928664</v>
      </c>
      <c r="F62" s="159">
        <v>318678</v>
      </c>
      <c r="G62" s="159">
        <v>778877</v>
      </c>
      <c r="H62" s="159">
        <v>2584</v>
      </c>
      <c r="I62" s="26" t="s">
        <v>182</v>
      </c>
    </row>
    <row r="63" spans="1:16" ht="9.9499999999999993" customHeight="1">
      <c r="A63" s="5" t="s">
        <v>17</v>
      </c>
      <c r="B63" s="5"/>
      <c r="C63" s="159" t="s">
        <v>53</v>
      </c>
      <c r="D63" s="159" t="s">
        <v>53</v>
      </c>
      <c r="E63" s="159">
        <v>88368</v>
      </c>
      <c r="F63" s="159">
        <v>57504</v>
      </c>
      <c r="G63" s="159">
        <v>74386</v>
      </c>
      <c r="H63" s="159">
        <v>27</v>
      </c>
      <c r="I63" s="26" t="s">
        <v>183</v>
      </c>
    </row>
    <row r="64" spans="1:16" ht="9.9499999999999993" customHeight="1">
      <c r="A64" s="17" t="s">
        <v>18</v>
      </c>
      <c r="B64" s="17"/>
      <c r="C64" s="159" t="s">
        <v>53</v>
      </c>
      <c r="D64" s="159" t="s">
        <v>53</v>
      </c>
      <c r="E64" s="159" t="s">
        <v>53</v>
      </c>
      <c r="F64" s="159" t="s">
        <v>53</v>
      </c>
      <c r="G64" s="159" t="s">
        <v>53</v>
      </c>
      <c r="H64" s="159" t="s">
        <v>53</v>
      </c>
      <c r="I64" s="26" t="s">
        <v>184</v>
      </c>
    </row>
    <row r="65" spans="1:9" ht="9.9499999999999993" customHeight="1">
      <c r="A65" s="17" t="s">
        <v>19</v>
      </c>
      <c r="B65" s="17"/>
      <c r="C65" s="159" t="s">
        <v>53</v>
      </c>
      <c r="D65" s="159" t="s">
        <v>53</v>
      </c>
      <c r="E65" s="159" t="s">
        <v>53</v>
      </c>
      <c r="F65" s="159" t="s">
        <v>53</v>
      </c>
      <c r="G65" s="159" t="s">
        <v>53</v>
      </c>
      <c r="H65" s="159" t="s">
        <v>53</v>
      </c>
      <c r="I65" s="26" t="s">
        <v>185</v>
      </c>
    </row>
    <row r="66" spans="1:9" s="32" customFormat="1" ht="8.1" customHeight="1">
      <c r="A66" s="30"/>
      <c r="B66" s="30"/>
      <c r="C66" s="159"/>
      <c r="D66" s="159"/>
      <c r="E66" s="159"/>
      <c r="F66" s="159"/>
      <c r="G66" s="159"/>
      <c r="H66" s="159"/>
      <c r="I66" s="28"/>
    </row>
    <row r="67" spans="1:9" ht="9.9499999999999993" customHeight="1">
      <c r="A67" s="30" t="s">
        <v>24</v>
      </c>
      <c r="B67" s="30"/>
      <c r="C67" s="1">
        <f t="shared" ref="C67:H67" si="6">SUM(C68:C73)</f>
        <v>21387</v>
      </c>
      <c r="D67" s="1">
        <f t="shared" si="6"/>
        <v>3573</v>
      </c>
      <c r="E67" s="1">
        <f t="shared" si="6"/>
        <v>893678</v>
      </c>
      <c r="F67" s="1">
        <f t="shared" si="6"/>
        <v>463649</v>
      </c>
      <c r="G67" s="1">
        <f t="shared" si="6"/>
        <v>796438</v>
      </c>
      <c r="H67" s="1">
        <f t="shared" si="6"/>
        <v>3573</v>
      </c>
      <c r="I67" s="27" t="s">
        <v>192</v>
      </c>
    </row>
    <row r="68" spans="1:9" ht="9.9499999999999993" customHeight="1">
      <c r="A68" s="17" t="s">
        <v>14</v>
      </c>
      <c r="B68" s="17"/>
      <c r="C68" s="159" t="s">
        <v>53</v>
      </c>
      <c r="D68" s="159" t="s">
        <v>53</v>
      </c>
      <c r="E68" s="159" t="s">
        <v>53</v>
      </c>
      <c r="F68" s="159" t="s">
        <v>53</v>
      </c>
      <c r="G68" s="159" t="s">
        <v>53</v>
      </c>
      <c r="H68" s="159" t="s">
        <v>53</v>
      </c>
      <c r="I68" s="26" t="s">
        <v>180</v>
      </c>
    </row>
    <row r="69" spans="1:9" ht="9.9499999999999993" customHeight="1">
      <c r="A69" s="17" t="s">
        <v>15</v>
      </c>
      <c r="B69" s="17"/>
      <c r="C69" s="159">
        <v>36</v>
      </c>
      <c r="D69" s="159">
        <v>6</v>
      </c>
      <c r="E69" s="159">
        <v>1486</v>
      </c>
      <c r="F69" s="159">
        <v>653</v>
      </c>
      <c r="G69" s="159">
        <v>1176</v>
      </c>
      <c r="H69" s="159">
        <v>6</v>
      </c>
      <c r="I69" s="26" t="s">
        <v>181</v>
      </c>
    </row>
    <row r="70" spans="1:9" ht="9.9499999999999993" customHeight="1">
      <c r="A70" s="17" t="s">
        <v>16</v>
      </c>
      <c r="B70" s="17"/>
      <c r="C70" s="159">
        <v>21351</v>
      </c>
      <c r="D70" s="159">
        <v>3567</v>
      </c>
      <c r="E70" s="159">
        <v>892192</v>
      </c>
      <c r="F70" s="159">
        <v>462996</v>
      </c>
      <c r="G70" s="159">
        <v>795262</v>
      </c>
      <c r="H70" s="159">
        <v>3567</v>
      </c>
      <c r="I70" s="26" t="s">
        <v>182</v>
      </c>
    </row>
    <row r="71" spans="1:9" ht="9.9499999999999993" customHeight="1">
      <c r="A71" s="5" t="s">
        <v>17</v>
      </c>
      <c r="B71" s="5"/>
      <c r="C71" s="159" t="s">
        <v>53</v>
      </c>
      <c r="D71" s="159" t="s">
        <v>53</v>
      </c>
      <c r="E71" s="159" t="s">
        <v>53</v>
      </c>
      <c r="F71" s="159" t="s">
        <v>53</v>
      </c>
      <c r="G71" s="159" t="s">
        <v>53</v>
      </c>
      <c r="H71" s="159" t="s">
        <v>53</v>
      </c>
      <c r="I71" s="26" t="s">
        <v>183</v>
      </c>
    </row>
    <row r="72" spans="1:9" ht="9.9499999999999993" customHeight="1">
      <c r="A72" s="17" t="s">
        <v>18</v>
      </c>
      <c r="B72" s="17"/>
      <c r="C72" s="159" t="s">
        <v>53</v>
      </c>
      <c r="D72" s="159" t="s">
        <v>53</v>
      </c>
      <c r="E72" s="159" t="s">
        <v>53</v>
      </c>
      <c r="F72" s="159" t="s">
        <v>53</v>
      </c>
      <c r="G72" s="159" t="s">
        <v>53</v>
      </c>
      <c r="H72" s="159" t="s">
        <v>53</v>
      </c>
      <c r="I72" s="26" t="s">
        <v>184</v>
      </c>
    </row>
    <row r="73" spans="1:9" ht="9.9499999999999993" customHeight="1">
      <c r="A73" s="17" t="s">
        <v>19</v>
      </c>
      <c r="B73" s="17"/>
      <c r="C73" s="159" t="s">
        <v>53</v>
      </c>
      <c r="D73" s="159" t="s">
        <v>53</v>
      </c>
      <c r="E73" s="159" t="s">
        <v>53</v>
      </c>
      <c r="F73" s="159" t="s">
        <v>53</v>
      </c>
      <c r="G73" s="159" t="s">
        <v>53</v>
      </c>
      <c r="H73" s="159" t="s">
        <v>53</v>
      </c>
      <c r="I73" s="26" t="s">
        <v>185</v>
      </c>
    </row>
    <row r="74" spans="1:9" ht="12" customHeight="1">
      <c r="A74" s="17"/>
      <c r="B74" s="17"/>
      <c r="I74" s="26"/>
    </row>
    <row r="75" spans="1:9" ht="6" customHeight="1">
      <c r="A75" s="17"/>
      <c r="B75" s="17"/>
      <c r="C75" s="33"/>
      <c r="D75" s="33"/>
      <c r="E75" s="33"/>
      <c r="F75" s="33"/>
      <c r="G75" s="34"/>
      <c r="H75" s="34"/>
      <c r="I75" s="26"/>
    </row>
    <row r="76" spans="1:9" ht="12" customHeight="1">
      <c r="A76" s="17"/>
      <c r="B76" s="17"/>
      <c r="C76" s="33"/>
      <c r="D76" s="33"/>
      <c r="E76" s="33"/>
      <c r="F76" s="33"/>
      <c r="G76" s="34"/>
      <c r="H76" s="34"/>
      <c r="I76" s="26"/>
    </row>
    <row r="77" spans="1:9" ht="12" customHeight="1">
      <c r="A77" s="272"/>
      <c r="B77" s="272"/>
      <c r="C77" s="272"/>
      <c r="D77" s="272"/>
      <c r="E77" s="272"/>
      <c r="F77" s="272"/>
      <c r="G77" s="272"/>
      <c r="H77" s="272"/>
      <c r="I77" s="272"/>
    </row>
    <row r="78" spans="1:9" ht="12" customHeight="1">
      <c r="A78" s="17"/>
      <c r="B78" s="17"/>
      <c r="C78" s="31"/>
      <c r="D78" s="31"/>
      <c r="F78" s="31"/>
      <c r="G78" s="12"/>
      <c r="H78" s="12"/>
      <c r="I78" s="35"/>
    </row>
    <row r="79" spans="1:9" ht="24" customHeight="1">
      <c r="A79" s="6" t="s">
        <v>0</v>
      </c>
      <c r="B79" s="6"/>
      <c r="I79" s="8" t="s">
        <v>171</v>
      </c>
    </row>
    <row r="80" spans="1:9" ht="15.95" customHeight="1">
      <c r="A80" s="6"/>
      <c r="B80" s="6"/>
      <c r="I80" s="8"/>
    </row>
    <row r="81" spans="1:9" ht="17.100000000000001" customHeight="1">
      <c r="A81" s="9" t="s">
        <v>299</v>
      </c>
      <c r="B81" s="9"/>
      <c r="C81" s="10"/>
      <c r="D81" s="11"/>
      <c r="F81" s="12"/>
      <c r="H81" s="13"/>
      <c r="I81" s="14" t="s">
        <v>368</v>
      </c>
    </row>
    <row r="82" spans="1:9" ht="17.100000000000001" customHeight="1">
      <c r="A82" s="9" t="s">
        <v>423</v>
      </c>
      <c r="B82" s="9"/>
      <c r="C82" s="10"/>
      <c r="D82" s="11"/>
      <c r="H82" s="13"/>
      <c r="I82" s="15" t="s">
        <v>370</v>
      </c>
    </row>
    <row r="83" spans="1:9" ht="17.100000000000001" customHeight="1">
      <c r="A83" s="17" t="s">
        <v>371</v>
      </c>
      <c r="B83" s="17"/>
      <c r="H83" s="13"/>
      <c r="I83" s="13"/>
    </row>
    <row r="84" spans="1:9" ht="15.95" customHeight="1">
      <c r="A84" s="17" t="s">
        <v>400</v>
      </c>
      <c r="B84" s="17"/>
      <c r="C84" s="18" t="s">
        <v>362</v>
      </c>
      <c r="D84" s="18" t="s">
        <v>362</v>
      </c>
      <c r="E84" s="18" t="s">
        <v>326</v>
      </c>
      <c r="F84" s="18" t="s">
        <v>174</v>
      </c>
      <c r="G84" s="18" t="s">
        <v>329</v>
      </c>
      <c r="H84" s="18" t="s">
        <v>363</v>
      </c>
      <c r="I84" s="19" t="s">
        <v>401</v>
      </c>
    </row>
    <row r="85" spans="1:9" ht="13.5" customHeight="1">
      <c r="A85" s="17" t="s">
        <v>369</v>
      </c>
      <c r="B85" s="17"/>
      <c r="C85" s="18" t="s">
        <v>416</v>
      </c>
      <c r="D85" s="18" t="s">
        <v>173</v>
      </c>
      <c r="E85" s="18" t="s">
        <v>327</v>
      </c>
      <c r="F85" s="18" t="s">
        <v>328</v>
      </c>
      <c r="G85" s="18" t="s">
        <v>330</v>
      </c>
      <c r="H85" s="18"/>
      <c r="I85" s="12" t="s">
        <v>325</v>
      </c>
    </row>
    <row r="86" spans="1:9" ht="13.5" customHeight="1">
      <c r="A86" s="17" t="s">
        <v>296</v>
      </c>
      <c r="B86" s="17"/>
      <c r="C86" s="20" t="s">
        <v>7</v>
      </c>
      <c r="D86" s="20" t="s">
        <v>6</v>
      </c>
      <c r="E86" s="21" t="s">
        <v>5</v>
      </c>
      <c r="F86" s="20" t="s">
        <v>4</v>
      </c>
      <c r="G86" s="20" t="s">
        <v>3</v>
      </c>
      <c r="H86" s="22" t="s">
        <v>2</v>
      </c>
      <c r="I86" s="12" t="s">
        <v>324</v>
      </c>
    </row>
    <row r="87" spans="1:9" ht="13.5" customHeight="1">
      <c r="B87" s="36"/>
      <c r="C87" s="20" t="s">
        <v>12</v>
      </c>
      <c r="D87" s="20" t="s">
        <v>11</v>
      </c>
      <c r="E87" s="20" t="s">
        <v>10</v>
      </c>
      <c r="F87" s="20" t="s">
        <v>9</v>
      </c>
      <c r="G87" s="20" t="s">
        <v>8</v>
      </c>
      <c r="H87" s="23" t="s">
        <v>364</v>
      </c>
    </row>
    <row r="88" spans="1:9" ht="8.1" customHeight="1">
      <c r="C88" s="11"/>
      <c r="D88" s="11"/>
      <c r="E88" s="11"/>
      <c r="F88" s="11"/>
      <c r="G88" s="11"/>
      <c r="H88" s="11"/>
      <c r="I88" s="11"/>
    </row>
    <row r="89" spans="1:9" ht="9.1999999999999993" customHeight="1">
      <c r="A89" s="37" t="s">
        <v>25</v>
      </c>
      <c r="B89" s="37"/>
      <c r="C89" s="1">
        <f t="shared" ref="C89:H89" si="7">SUM(C90:C95)</f>
        <v>16124</v>
      </c>
      <c r="D89" s="1">
        <f t="shared" si="7"/>
        <v>5080</v>
      </c>
      <c r="E89" s="1">
        <f t="shared" si="7"/>
        <v>1541113</v>
      </c>
      <c r="F89" s="1">
        <f t="shared" si="7"/>
        <v>336136</v>
      </c>
      <c r="G89" s="1">
        <f t="shared" si="7"/>
        <v>1103957</v>
      </c>
      <c r="H89" s="1">
        <f t="shared" si="7"/>
        <v>1882</v>
      </c>
      <c r="I89" s="27" t="s">
        <v>193</v>
      </c>
    </row>
    <row r="90" spans="1:9" ht="9.1999999999999993" customHeight="1">
      <c r="A90" s="17" t="s">
        <v>14</v>
      </c>
      <c r="B90" s="17"/>
      <c r="C90" s="159">
        <v>10008</v>
      </c>
      <c r="D90" s="159">
        <v>3372</v>
      </c>
      <c r="E90" s="159">
        <v>483986</v>
      </c>
      <c r="F90" s="159">
        <v>107111</v>
      </c>
      <c r="G90" s="159">
        <v>386427</v>
      </c>
      <c r="H90" s="159">
        <v>426</v>
      </c>
      <c r="I90" s="26" t="s">
        <v>180</v>
      </c>
    </row>
    <row r="91" spans="1:9" ht="9.1999999999999993" customHeight="1">
      <c r="A91" s="17" t="s">
        <v>15</v>
      </c>
      <c r="B91" s="17"/>
      <c r="C91" s="159">
        <v>1954</v>
      </c>
      <c r="D91" s="159">
        <v>338</v>
      </c>
      <c r="E91" s="159">
        <v>350024</v>
      </c>
      <c r="F91" s="159">
        <v>62510</v>
      </c>
      <c r="G91" s="159">
        <v>163409</v>
      </c>
      <c r="H91" s="159">
        <v>332</v>
      </c>
      <c r="I91" s="26" t="s">
        <v>181</v>
      </c>
    </row>
    <row r="92" spans="1:9" ht="9.1999999999999993" customHeight="1">
      <c r="A92" s="17" t="s">
        <v>16</v>
      </c>
      <c r="B92" s="17"/>
      <c r="C92" s="159">
        <v>4162</v>
      </c>
      <c r="D92" s="159">
        <v>1370</v>
      </c>
      <c r="E92" s="159">
        <v>194255</v>
      </c>
      <c r="F92" s="159">
        <v>43562</v>
      </c>
      <c r="G92" s="159">
        <v>183953</v>
      </c>
      <c r="H92" s="159">
        <v>1022</v>
      </c>
      <c r="I92" s="26" t="s">
        <v>182</v>
      </c>
    </row>
    <row r="93" spans="1:9" ht="9.1999999999999993" customHeight="1">
      <c r="A93" s="5" t="s">
        <v>17</v>
      </c>
      <c r="B93" s="5"/>
      <c r="C93" s="159" t="s">
        <v>53</v>
      </c>
      <c r="D93" s="159" t="s">
        <v>53</v>
      </c>
      <c r="E93" s="159">
        <v>474399</v>
      </c>
      <c r="F93" s="159">
        <v>108143</v>
      </c>
      <c r="G93" s="159">
        <v>345455</v>
      </c>
      <c r="H93" s="159">
        <v>89</v>
      </c>
      <c r="I93" s="26" t="s">
        <v>183</v>
      </c>
    </row>
    <row r="94" spans="1:9" ht="9.1999999999999993" customHeight="1">
      <c r="A94" s="17" t="s">
        <v>18</v>
      </c>
      <c r="B94" s="17"/>
      <c r="C94" s="159" t="s">
        <v>53</v>
      </c>
      <c r="D94" s="159" t="s">
        <v>53</v>
      </c>
      <c r="E94" s="159">
        <v>33383</v>
      </c>
      <c r="F94" s="159">
        <v>12305</v>
      </c>
      <c r="G94" s="159">
        <v>19648</v>
      </c>
      <c r="H94" s="159">
        <v>9</v>
      </c>
      <c r="I94" s="26" t="s">
        <v>184</v>
      </c>
    </row>
    <row r="95" spans="1:9" ht="9.1999999999999993" customHeight="1">
      <c r="A95" s="17" t="s">
        <v>19</v>
      </c>
      <c r="B95" s="17"/>
      <c r="C95" s="159" t="s">
        <v>53</v>
      </c>
      <c r="D95" s="159" t="s">
        <v>53</v>
      </c>
      <c r="E95" s="159">
        <v>5066</v>
      </c>
      <c r="F95" s="159">
        <v>2505</v>
      </c>
      <c r="G95" s="159">
        <v>5065</v>
      </c>
      <c r="H95" s="159">
        <v>4</v>
      </c>
      <c r="I95" s="26" t="s">
        <v>185</v>
      </c>
    </row>
    <row r="96" spans="1:9" s="32" customFormat="1" ht="6" customHeight="1">
      <c r="A96" s="17"/>
      <c r="B96" s="17"/>
      <c r="C96" s="160"/>
      <c r="D96" s="160"/>
      <c r="I96" s="28"/>
    </row>
    <row r="97" spans="1:9" ht="9.1999999999999993" customHeight="1">
      <c r="A97" s="30" t="s">
        <v>417</v>
      </c>
      <c r="B97" s="30"/>
      <c r="C97" s="1">
        <f t="shared" ref="C97:H97" si="8">SUM(C98:C103)</f>
        <v>29351</v>
      </c>
      <c r="D97" s="1">
        <f t="shared" si="8"/>
        <v>9803</v>
      </c>
      <c r="E97" s="1">
        <f t="shared" si="8"/>
        <v>3430604</v>
      </c>
      <c r="F97" s="1">
        <f t="shared" si="8"/>
        <v>444182</v>
      </c>
      <c r="G97" s="1">
        <f t="shared" si="8"/>
        <v>1460601</v>
      </c>
      <c r="H97" s="1">
        <f t="shared" si="8"/>
        <v>5737</v>
      </c>
      <c r="I97" s="25" t="s">
        <v>194</v>
      </c>
    </row>
    <row r="98" spans="1:9" ht="9.1999999999999993" customHeight="1">
      <c r="A98" s="17" t="s">
        <v>14</v>
      </c>
      <c r="B98" s="17"/>
      <c r="C98" s="159">
        <v>6328</v>
      </c>
      <c r="D98" s="159">
        <v>1971</v>
      </c>
      <c r="E98" s="159">
        <v>518396</v>
      </c>
      <c r="F98" s="159">
        <v>69103</v>
      </c>
      <c r="G98" s="159">
        <v>273681</v>
      </c>
      <c r="H98" s="159">
        <v>461</v>
      </c>
      <c r="I98" s="26" t="s">
        <v>180</v>
      </c>
    </row>
    <row r="99" spans="1:9" ht="9.1999999999999993" customHeight="1">
      <c r="A99" s="17" t="s">
        <v>15</v>
      </c>
      <c r="B99" s="17"/>
      <c r="C99" s="159">
        <v>2080</v>
      </c>
      <c r="D99" s="159">
        <v>405</v>
      </c>
      <c r="E99" s="159">
        <v>285789</v>
      </c>
      <c r="F99" s="159">
        <v>51582</v>
      </c>
      <c r="G99" s="159">
        <v>129020</v>
      </c>
      <c r="H99" s="159">
        <v>285</v>
      </c>
      <c r="I99" s="26" t="s">
        <v>181</v>
      </c>
    </row>
    <row r="100" spans="1:9" ht="9.1999999999999993" customHeight="1">
      <c r="A100" s="17" t="s">
        <v>16</v>
      </c>
      <c r="B100" s="17"/>
      <c r="C100" s="159">
        <v>20943</v>
      </c>
      <c r="D100" s="159">
        <v>7427</v>
      </c>
      <c r="E100" s="159">
        <v>741665</v>
      </c>
      <c r="F100" s="159">
        <v>228553</v>
      </c>
      <c r="G100" s="159">
        <v>660332</v>
      </c>
      <c r="H100" s="159">
        <v>4732</v>
      </c>
      <c r="I100" s="26" t="s">
        <v>182</v>
      </c>
    </row>
    <row r="101" spans="1:9" ht="9.1999999999999993" customHeight="1">
      <c r="A101" s="5" t="s">
        <v>17</v>
      </c>
      <c r="B101" s="5"/>
      <c r="C101" s="159" t="s">
        <v>53</v>
      </c>
      <c r="D101" s="159" t="s">
        <v>53</v>
      </c>
      <c r="E101" s="159">
        <v>1785836</v>
      </c>
      <c r="F101" s="159">
        <v>84134</v>
      </c>
      <c r="G101" s="159">
        <v>372414</v>
      </c>
      <c r="H101" s="159">
        <v>250</v>
      </c>
      <c r="I101" s="26" t="s">
        <v>183</v>
      </c>
    </row>
    <row r="102" spans="1:9" ht="9.1999999999999993" customHeight="1">
      <c r="A102" s="17" t="s">
        <v>18</v>
      </c>
      <c r="B102" s="17"/>
      <c r="C102" s="159" t="s">
        <v>53</v>
      </c>
      <c r="D102" s="159" t="s">
        <v>53</v>
      </c>
      <c r="E102" s="159">
        <v>96917</v>
      </c>
      <c r="F102" s="159">
        <v>10374</v>
      </c>
      <c r="G102" s="159">
        <v>24124</v>
      </c>
      <c r="H102" s="159">
        <v>7</v>
      </c>
      <c r="I102" s="26" t="s">
        <v>184</v>
      </c>
    </row>
    <row r="103" spans="1:9" ht="9.1999999999999993" customHeight="1">
      <c r="A103" s="17" t="s">
        <v>19</v>
      </c>
      <c r="B103" s="17"/>
      <c r="C103" s="159" t="s">
        <v>53</v>
      </c>
      <c r="D103" s="159" t="s">
        <v>53</v>
      </c>
      <c r="E103" s="159">
        <v>2001</v>
      </c>
      <c r="F103" s="159">
        <v>436</v>
      </c>
      <c r="G103" s="159">
        <v>1030</v>
      </c>
      <c r="H103" s="159">
        <v>2</v>
      </c>
      <c r="I103" s="26" t="s">
        <v>185</v>
      </c>
    </row>
    <row r="104" spans="1:9" s="32" customFormat="1" ht="6" customHeight="1">
      <c r="A104" s="7"/>
      <c r="B104" s="7"/>
      <c r="C104" s="160"/>
      <c r="D104" s="160"/>
      <c r="I104" s="28"/>
    </row>
    <row r="105" spans="1:9" ht="9.1999999999999993" customHeight="1">
      <c r="A105" s="30" t="s">
        <v>412</v>
      </c>
      <c r="B105" s="30"/>
      <c r="C105" s="1">
        <f t="shared" ref="C105:H105" si="9">SUM(C106:C111)</f>
        <v>17233</v>
      </c>
      <c r="D105" s="1">
        <f t="shared" si="9"/>
        <v>5755</v>
      </c>
      <c r="E105" s="1">
        <f t="shared" si="9"/>
        <v>1224865</v>
      </c>
      <c r="F105" s="1">
        <f t="shared" si="9"/>
        <v>261731</v>
      </c>
      <c r="G105" s="1">
        <f t="shared" si="9"/>
        <v>747887</v>
      </c>
      <c r="H105" s="1">
        <f t="shared" si="9"/>
        <v>2590</v>
      </c>
      <c r="I105" s="25" t="s">
        <v>195</v>
      </c>
    </row>
    <row r="106" spans="1:9" ht="9.1999999999999993" customHeight="1">
      <c r="A106" s="17" t="s">
        <v>14</v>
      </c>
      <c r="B106" s="17"/>
      <c r="C106" s="159">
        <v>5706</v>
      </c>
      <c r="D106" s="159">
        <v>2037</v>
      </c>
      <c r="E106" s="159">
        <v>371284</v>
      </c>
      <c r="F106" s="159">
        <v>54974</v>
      </c>
      <c r="G106" s="159">
        <v>219897</v>
      </c>
      <c r="H106" s="159">
        <v>313</v>
      </c>
      <c r="I106" s="26" t="s">
        <v>180</v>
      </c>
    </row>
    <row r="107" spans="1:9" ht="9.1999999999999993" customHeight="1">
      <c r="A107" s="17" t="s">
        <v>15</v>
      </c>
      <c r="B107" s="17"/>
      <c r="C107" s="159">
        <v>1190</v>
      </c>
      <c r="D107" s="159">
        <v>294</v>
      </c>
      <c r="E107" s="159">
        <v>129870</v>
      </c>
      <c r="F107" s="159">
        <v>23897</v>
      </c>
      <c r="G107" s="159">
        <v>67307</v>
      </c>
      <c r="H107" s="159">
        <v>207</v>
      </c>
      <c r="I107" s="26" t="s">
        <v>181</v>
      </c>
    </row>
    <row r="108" spans="1:9" ht="9.1999999999999993" customHeight="1">
      <c r="A108" s="17" t="s">
        <v>16</v>
      </c>
      <c r="B108" s="17"/>
      <c r="C108" s="159">
        <v>10337</v>
      </c>
      <c r="D108" s="159">
        <v>3424</v>
      </c>
      <c r="E108" s="159">
        <v>561215</v>
      </c>
      <c r="F108" s="159">
        <v>120605</v>
      </c>
      <c r="G108" s="159">
        <v>363991</v>
      </c>
      <c r="H108" s="159">
        <v>1734</v>
      </c>
      <c r="I108" s="26" t="s">
        <v>182</v>
      </c>
    </row>
    <row r="109" spans="1:9" ht="9.1999999999999993" customHeight="1">
      <c r="A109" s="5" t="s">
        <v>17</v>
      </c>
      <c r="B109" s="5"/>
      <c r="C109" s="159" t="s">
        <v>53</v>
      </c>
      <c r="D109" s="159" t="s">
        <v>53</v>
      </c>
      <c r="E109" s="159">
        <v>123579</v>
      </c>
      <c r="F109" s="159">
        <v>56721</v>
      </c>
      <c r="G109" s="159">
        <v>71192</v>
      </c>
      <c r="H109" s="159">
        <v>317</v>
      </c>
      <c r="I109" s="26" t="s">
        <v>183</v>
      </c>
    </row>
    <row r="110" spans="1:9" ht="9.1999999999999993" customHeight="1">
      <c r="A110" s="17" t="s">
        <v>18</v>
      </c>
      <c r="B110" s="17"/>
      <c r="C110" s="159" t="s">
        <v>53</v>
      </c>
      <c r="D110" s="159" t="s">
        <v>53</v>
      </c>
      <c r="E110" s="159">
        <v>36932</v>
      </c>
      <c r="F110" s="159">
        <v>4607</v>
      </c>
      <c r="G110" s="159">
        <v>24257</v>
      </c>
      <c r="H110" s="159">
        <v>11</v>
      </c>
      <c r="I110" s="26" t="s">
        <v>184</v>
      </c>
    </row>
    <row r="111" spans="1:9" ht="9.1999999999999993" customHeight="1">
      <c r="A111" s="17" t="s">
        <v>19</v>
      </c>
      <c r="B111" s="17"/>
      <c r="C111" s="159" t="s">
        <v>53</v>
      </c>
      <c r="D111" s="159" t="s">
        <v>53</v>
      </c>
      <c r="E111" s="159">
        <v>1985</v>
      </c>
      <c r="F111" s="159">
        <v>927</v>
      </c>
      <c r="G111" s="159">
        <v>1243</v>
      </c>
      <c r="H111" s="159">
        <v>8</v>
      </c>
      <c r="I111" s="26" t="s">
        <v>185</v>
      </c>
    </row>
    <row r="112" spans="1:9" s="32" customFormat="1" ht="6" customHeight="1">
      <c r="A112" s="7"/>
      <c r="B112" s="7"/>
      <c r="C112" s="160"/>
      <c r="D112" s="160"/>
      <c r="E112" s="160"/>
      <c r="F112" s="160"/>
      <c r="G112" s="160"/>
      <c r="H112" s="160"/>
      <c r="I112" s="28"/>
    </row>
    <row r="113" spans="1:9" ht="9.1999999999999993" customHeight="1">
      <c r="A113" s="30" t="s">
        <v>26</v>
      </c>
      <c r="B113" s="30"/>
      <c r="C113" s="1">
        <f t="shared" ref="C113:H113" si="10">SUM(C114:C119)</f>
        <v>10743</v>
      </c>
      <c r="D113" s="1">
        <f t="shared" si="10"/>
        <v>3749</v>
      </c>
      <c r="E113" s="1">
        <f t="shared" si="10"/>
        <v>515926</v>
      </c>
      <c r="F113" s="1">
        <f t="shared" si="10"/>
        <v>163102</v>
      </c>
      <c r="G113" s="1">
        <f t="shared" si="10"/>
        <v>390513</v>
      </c>
      <c r="H113" s="1">
        <f t="shared" si="10"/>
        <v>2038</v>
      </c>
      <c r="I113" s="25" t="s">
        <v>196</v>
      </c>
    </row>
    <row r="114" spans="1:9" ht="9.1999999999999993" customHeight="1">
      <c r="A114" s="17" t="s">
        <v>14</v>
      </c>
      <c r="B114" s="17"/>
      <c r="C114" s="159">
        <v>1259</v>
      </c>
      <c r="D114" s="159">
        <v>363</v>
      </c>
      <c r="E114" s="159">
        <v>91200</v>
      </c>
      <c r="F114" s="159">
        <v>10928</v>
      </c>
      <c r="G114" s="159">
        <v>51446</v>
      </c>
      <c r="H114" s="159">
        <v>107</v>
      </c>
      <c r="I114" s="26" t="s">
        <v>180</v>
      </c>
    </row>
    <row r="115" spans="1:9" ht="9.1999999999999993" customHeight="1">
      <c r="A115" s="17" t="s">
        <v>15</v>
      </c>
      <c r="B115" s="17"/>
      <c r="C115" s="159">
        <v>437</v>
      </c>
      <c r="D115" s="159">
        <v>134</v>
      </c>
      <c r="E115" s="159">
        <v>27968</v>
      </c>
      <c r="F115" s="159">
        <v>5954</v>
      </c>
      <c r="G115" s="159">
        <v>14798</v>
      </c>
      <c r="H115" s="159">
        <v>50</v>
      </c>
      <c r="I115" s="26" t="s">
        <v>181</v>
      </c>
    </row>
    <row r="116" spans="1:9" ht="9.1999999999999993" customHeight="1">
      <c r="A116" s="17" t="s">
        <v>16</v>
      </c>
      <c r="B116" s="17"/>
      <c r="C116" s="159">
        <v>9047</v>
      </c>
      <c r="D116" s="159">
        <v>3252</v>
      </c>
      <c r="E116" s="159">
        <v>359444</v>
      </c>
      <c r="F116" s="159">
        <v>133882</v>
      </c>
      <c r="G116" s="159">
        <v>302714</v>
      </c>
      <c r="H116" s="159">
        <v>1800</v>
      </c>
      <c r="I116" s="26" t="s">
        <v>182</v>
      </c>
    </row>
    <row r="117" spans="1:9" ht="9.1999999999999993" customHeight="1">
      <c r="A117" s="5" t="s">
        <v>17</v>
      </c>
      <c r="B117" s="5"/>
      <c r="C117" s="159" t="s">
        <v>53</v>
      </c>
      <c r="D117" s="159" t="s">
        <v>53</v>
      </c>
      <c r="E117" s="159">
        <v>32749</v>
      </c>
      <c r="F117" s="159">
        <v>11053</v>
      </c>
      <c r="G117" s="159">
        <v>19583</v>
      </c>
      <c r="H117" s="159">
        <v>66</v>
      </c>
      <c r="I117" s="26" t="s">
        <v>183</v>
      </c>
    </row>
    <row r="118" spans="1:9" ht="9.1999999999999993" customHeight="1">
      <c r="A118" s="17" t="s">
        <v>18</v>
      </c>
      <c r="B118" s="17"/>
      <c r="C118" s="159" t="s">
        <v>53</v>
      </c>
      <c r="D118" s="159" t="s">
        <v>53</v>
      </c>
      <c r="E118" s="159">
        <v>240</v>
      </c>
      <c r="F118" s="159">
        <v>150</v>
      </c>
      <c r="G118" s="159">
        <v>150</v>
      </c>
      <c r="H118" s="159">
        <v>1</v>
      </c>
      <c r="I118" s="26" t="s">
        <v>184</v>
      </c>
    </row>
    <row r="119" spans="1:9" ht="9.1999999999999993" customHeight="1">
      <c r="A119" s="17" t="s">
        <v>19</v>
      </c>
      <c r="B119" s="17"/>
      <c r="C119" s="159" t="s">
        <v>53</v>
      </c>
      <c r="D119" s="159" t="s">
        <v>53</v>
      </c>
      <c r="E119" s="159">
        <v>4325</v>
      </c>
      <c r="F119" s="159">
        <v>1135</v>
      </c>
      <c r="G119" s="159">
        <v>1822</v>
      </c>
      <c r="H119" s="159">
        <v>14</v>
      </c>
      <c r="I119" s="26" t="s">
        <v>185</v>
      </c>
    </row>
    <row r="120" spans="1:9" s="32" customFormat="1" ht="6" customHeight="1">
      <c r="A120" s="17"/>
      <c r="B120" s="17"/>
      <c r="I120" s="26"/>
    </row>
    <row r="121" spans="1:9" ht="9.1999999999999993" customHeight="1">
      <c r="A121" s="30" t="s">
        <v>27</v>
      </c>
      <c r="B121" s="154"/>
      <c r="C121" s="1">
        <f t="shared" ref="C121:H121" si="11">SUM(C122:C127)</f>
        <v>45054</v>
      </c>
      <c r="D121" s="1">
        <f t="shared" si="11"/>
        <v>13823</v>
      </c>
      <c r="E121" s="1">
        <f t="shared" si="11"/>
        <v>1996431</v>
      </c>
      <c r="F121" s="1">
        <f t="shared" si="11"/>
        <v>585973</v>
      </c>
      <c r="G121" s="1">
        <f t="shared" si="11"/>
        <v>1748955</v>
      </c>
      <c r="H121" s="1">
        <f t="shared" si="11"/>
        <v>6197</v>
      </c>
      <c r="I121" s="25" t="s">
        <v>197</v>
      </c>
    </row>
    <row r="122" spans="1:9" ht="9.1999999999999993" customHeight="1">
      <c r="A122" s="17" t="s">
        <v>14</v>
      </c>
      <c r="B122" s="154"/>
      <c r="C122" s="159">
        <v>3205</v>
      </c>
      <c r="D122" s="159">
        <v>904</v>
      </c>
      <c r="E122" s="159">
        <v>139899</v>
      </c>
      <c r="F122" s="159">
        <v>7543</v>
      </c>
      <c r="G122" s="159">
        <v>135417</v>
      </c>
      <c r="H122" s="159">
        <v>50</v>
      </c>
      <c r="I122" s="26" t="s">
        <v>180</v>
      </c>
    </row>
    <row r="123" spans="1:9" ht="9.1999999999999993" customHeight="1">
      <c r="A123" s="17" t="s">
        <v>15</v>
      </c>
      <c r="B123" s="154"/>
      <c r="C123" s="159">
        <v>1918</v>
      </c>
      <c r="D123" s="159">
        <v>422</v>
      </c>
      <c r="E123" s="159">
        <v>91996</v>
      </c>
      <c r="F123" s="159">
        <v>39098</v>
      </c>
      <c r="G123" s="159">
        <v>79625</v>
      </c>
      <c r="H123" s="159">
        <v>249</v>
      </c>
      <c r="I123" s="26" t="s">
        <v>181</v>
      </c>
    </row>
    <row r="124" spans="1:9" ht="9.1999999999999993" customHeight="1">
      <c r="A124" s="17" t="s">
        <v>16</v>
      </c>
      <c r="B124" s="154"/>
      <c r="C124" s="159">
        <v>39931</v>
      </c>
      <c r="D124" s="159">
        <v>12497</v>
      </c>
      <c r="E124" s="159">
        <v>1526184</v>
      </c>
      <c r="F124" s="159">
        <v>377488</v>
      </c>
      <c r="G124" s="159">
        <v>1350966</v>
      </c>
      <c r="H124" s="159">
        <v>5192</v>
      </c>
      <c r="I124" s="26" t="s">
        <v>182</v>
      </c>
    </row>
    <row r="125" spans="1:9" ht="9.1999999999999993" customHeight="1">
      <c r="A125" s="5" t="s">
        <v>17</v>
      </c>
      <c r="B125" s="154"/>
      <c r="C125" s="159" t="s">
        <v>53</v>
      </c>
      <c r="D125" s="159" t="s">
        <v>53</v>
      </c>
      <c r="E125" s="159">
        <v>175104</v>
      </c>
      <c r="F125" s="159">
        <v>139090</v>
      </c>
      <c r="G125" s="159">
        <v>151207</v>
      </c>
      <c r="H125" s="159">
        <v>687</v>
      </c>
      <c r="I125" s="26" t="s">
        <v>183</v>
      </c>
    </row>
    <row r="126" spans="1:9" ht="9.1999999999999993" customHeight="1">
      <c r="A126" s="17" t="s">
        <v>18</v>
      </c>
      <c r="B126" s="17"/>
      <c r="C126" s="159" t="s">
        <v>53</v>
      </c>
      <c r="D126" s="159" t="s">
        <v>53</v>
      </c>
      <c r="E126" s="159">
        <v>51970</v>
      </c>
      <c r="F126" s="159">
        <v>18409</v>
      </c>
      <c r="G126" s="159">
        <v>22312</v>
      </c>
      <c r="H126" s="159">
        <v>7</v>
      </c>
      <c r="I126" s="26" t="s">
        <v>184</v>
      </c>
    </row>
    <row r="127" spans="1:9" ht="9.1999999999999993" customHeight="1">
      <c r="A127" s="17" t="s">
        <v>19</v>
      </c>
      <c r="B127" s="17"/>
      <c r="C127" s="159" t="s">
        <v>53</v>
      </c>
      <c r="D127" s="159" t="s">
        <v>53</v>
      </c>
      <c r="E127" s="159">
        <v>11278</v>
      </c>
      <c r="F127" s="159">
        <v>4345</v>
      </c>
      <c r="G127" s="159">
        <v>9428</v>
      </c>
      <c r="H127" s="159">
        <v>12</v>
      </c>
      <c r="I127" s="26" t="s">
        <v>185</v>
      </c>
    </row>
    <row r="128" spans="1:9" s="32" customFormat="1" ht="6" customHeight="1">
      <c r="A128" s="17"/>
      <c r="B128" s="17"/>
      <c r="I128" s="26"/>
    </row>
    <row r="129" spans="1:9" ht="9.1999999999999993" customHeight="1">
      <c r="A129" s="30" t="s">
        <v>28</v>
      </c>
      <c r="B129" s="154"/>
      <c r="C129" s="1">
        <f t="shared" ref="C129:H129" si="12">SUM(C130:C135)</f>
        <v>23053</v>
      </c>
      <c r="D129" s="1">
        <f t="shared" si="12"/>
        <v>6667</v>
      </c>
      <c r="E129" s="1">
        <f t="shared" si="12"/>
        <v>1067655</v>
      </c>
      <c r="F129" s="1">
        <f t="shared" si="12"/>
        <v>299180</v>
      </c>
      <c r="G129" s="1">
        <f t="shared" si="12"/>
        <v>887752</v>
      </c>
      <c r="H129" s="1">
        <f t="shared" si="12"/>
        <v>3324</v>
      </c>
      <c r="I129" s="25" t="s">
        <v>198</v>
      </c>
    </row>
    <row r="130" spans="1:9" ht="9.1999999999999993" customHeight="1">
      <c r="A130" s="17" t="s">
        <v>14</v>
      </c>
      <c r="B130" s="154"/>
      <c r="C130" s="159">
        <v>13358</v>
      </c>
      <c r="D130" s="159">
        <v>4026</v>
      </c>
      <c r="E130" s="159">
        <v>455738</v>
      </c>
      <c r="F130" s="159">
        <v>117184</v>
      </c>
      <c r="G130" s="159">
        <v>378901</v>
      </c>
      <c r="H130" s="159">
        <v>1155</v>
      </c>
      <c r="I130" s="26" t="s">
        <v>180</v>
      </c>
    </row>
    <row r="131" spans="1:9" ht="9.1999999999999993" customHeight="1">
      <c r="A131" s="17" t="s">
        <v>15</v>
      </c>
      <c r="B131" s="154"/>
      <c r="C131" s="159">
        <v>1047</v>
      </c>
      <c r="D131" s="159">
        <v>140</v>
      </c>
      <c r="E131" s="159">
        <v>69916</v>
      </c>
      <c r="F131" s="159">
        <v>22958</v>
      </c>
      <c r="G131" s="159">
        <v>52135</v>
      </c>
      <c r="H131" s="159">
        <v>128</v>
      </c>
      <c r="I131" s="26" t="s">
        <v>181</v>
      </c>
    </row>
    <row r="132" spans="1:9" ht="9.1999999999999993" customHeight="1">
      <c r="A132" s="17" t="s">
        <v>16</v>
      </c>
      <c r="B132" s="154"/>
      <c r="C132" s="159">
        <v>8648</v>
      </c>
      <c r="D132" s="159">
        <v>2501</v>
      </c>
      <c r="E132" s="159">
        <v>346246</v>
      </c>
      <c r="F132" s="159">
        <v>96061</v>
      </c>
      <c r="G132" s="159">
        <v>295528</v>
      </c>
      <c r="H132" s="159">
        <v>1517</v>
      </c>
      <c r="I132" s="26" t="s">
        <v>182</v>
      </c>
    </row>
    <row r="133" spans="1:9" ht="9.1999999999999993" customHeight="1">
      <c r="A133" s="5" t="s">
        <v>17</v>
      </c>
      <c r="B133" s="154"/>
      <c r="C133" s="159" t="s">
        <v>53</v>
      </c>
      <c r="D133" s="159" t="s">
        <v>53</v>
      </c>
      <c r="E133" s="159">
        <v>183571</v>
      </c>
      <c r="F133" s="159">
        <v>59258</v>
      </c>
      <c r="G133" s="159">
        <v>151675</v>
      </c>
      <c r="H133" s="159">
        <v>510</v>
      </c>
      <c r="I133" s="26" t="s">
        <v>183</v>
      </c>
    </row>
    <row r="134" spans="1:9" ht="9.1999999999999993" customHeight="1">
      <c r="A134" s="17" t="s">
        <v>18</v>
      </c>
      <c r="B134" s="154"/>
      <c r="C134" s="159" t="s">
        <v>53</v>
      </c>
      <c r="D134" s="159" t="s">
        <v>53</v>
      </c>
      <c r="E134" s="159">
        <v>10823</v>
      </c>
      <c r="F134" s="159">
        <v>3289</v>
      </c>
      <c r="G134" s="159">
        <v>8722</v>
      </c>
      <c r="H134" s="159">
        <v>8</v>
      </c>
      <c r="I134" s="26" t="s">
        <v>184</v>
      </c>
    </row>
    <row r="135" spans="1:9" ht="9.1999999999999993" customHeight="1">
      <c r="A135" s="17" t="s">
        <v>19</v>
      </c>
      <c r="B135" s="154"/>
      <c r="C135" s="159" t="s">
        <v>53</v>
      </c>
      <c r="D135" s="159" t="s">
        <v>53</v>
      </c>
      <c r="E135" s="159">
        <v>1361</v>
      </c>
      <c r="F135" s="159">
        <v>430</v>
      </c>
      <c r="G135" s="159">
        <v>791</v>
      </c>
      <c r="H135" s="159">
        <v>6</v>
      </c>
      <c r="I135" s="26" t="s">
        <v>185</v>
      </c>
    </row>
    <row r="136" spans="1:9" s="32" customFormat="1" ht="6" customHeight="1">
      <c r="A136" s="17"/>
      <c r="B136" s="17"/>
      <c r="C136" s="160"/>
      <c r="D136" s="160"/>
      <c r="I136" s="28"/>
    </row>
    <row r="137" spans="1:9" ht="9.1999999999999993" customHeight="1">
      <c r="A137" s="30" t="s">
        <v>29</v>
      </c>
      <c r="B137" s="30"/>
      <c r="C137" s="1">
        <f t="shared" ref="C137:H137" si="13">SUM(C138:C143)</f>
        <v>16014</v>
      </c>
      <c r="D137" s="1">
        <f t="shared" si="13"/>
        <v>5400</v>
      </c>
      <c r="E137" s="1">
        <f t="shared" si="13"/>
        <v>778436</v>
      </c>
      <c r="F137" s="1">
        <f t="shared" si="13"/>
        <v>220159</v>
      </c>
      <c r="G137" s="1">
        <f t="shared" si="13"/>
        <v>688268</v>
      </c>
      <c r="H137" s="1">
        <f t="shared" si="13"/>
        <v>2766</v>
      </c>
      <c r="I137" s="25" t="s">
        <v>199</v>
      </c>
    </row>
    <row r="138" spans="1:9" ht="9.1999999999999993" customHeight="1">
      <c r="A138" s="17" t="s">
        <v>14</v>
      </c>
      <c r="B138" s="17"/>
      <c r="C138" s="159">
        <v>5997</v>
      </c>
      <c r="D138" s="159">
        <v>1756</v>
      </c>
      <c r="E138" s="159">
        <v>252601</v>
      </c>
      <c r="F138" s="159">
        <v>45812</v>
      </c>
      <c r="G138" s="159">
        <v>220772</v>
      </c>
      <c r="H138" s="159">
        <v>429</v>
      </c>
      <c r="I138" s="26" t="s">
        <v>180</v>
      </c>
    </row>
    <row r="139" spans="1:9" ht="9.1999999999999993" customHeight="1">
      <c r="A139" s="17" t="s">
        <v>15</v>
      </c>
      <c r="B139" s="17"/>
      <c r="C139" s="159">
        <v>202</v>
      </c>
      <c r="D139" s="159">
        <v>59</v>
      </c>
      <c r="E139" s="159">
        <v>11608</v>
      </c>
      <c r="F139" s="159">
        <v>2842</v>
      </c>
      <c r="G139" s="159">
        <v>9591</v>
      </c>
      <c r="H139" s="159">
        <v>30</v>
      </c>
      <c r="I139" s="26" t="s">
        <v>181</v>
      </c>
    </row>
    <row r="140" spans="1:9" ht="9.1999999999999993" customHeight="1">
      <c r="A140" s="17" t="s">
        <v>16</v>
      </c>
      <c r="B140" s="17"/>
      <c r="C140" s="159">
        <v>9815</v>
      </c>
      <c r="D140" s="159">
        <v>3585</v>
      </c>
      <c r="E140" s="159">
        <v>438258</v>
      </c>
      <c r="F140" s="159">
        <v>140693</v>
      </c>
      <c r="G140" s="159">
        <v>395155</v>
      </c>
      <c r="H140" s="159">
        <v>2101</v>
      </c>
      <c r="I140" s="26" t="s">
        <v>182</v>
      </c>
    </row>
    <row r="141" spans="1:9" ht="9.1999999999999993" customHeight="1">
      <c r="A141" s="5" t="s">
        <v>17</v>
      </c>
      <c r="B141" s="5"/>
      <c r="C141" s="159" t="s">
        <v>53</v>
      </c>
      <c r="D141" s="159" t="s">
        <v>53</v>
      </c>
      <c r="E141" s="159">
        <v>54450</v>
      </c>
      <c r="F141" s="159">
        <v>25883</v>
      </c>
      <c r="G141" s="159">
        <v>49571</v>
      </c>
      <c r="H141" s="159">
        <v>157</v>
      </c>
      <c r="I141" s="26" t="s">
        <v>183</v>
      </c>
    </row>
    <row r="142" spans="1:9" ht="9.1999999999999993" customHeight="1">
      <c r="A142" s="17" t="s">
        <v>18</v>
      </c>
      <c r="B142" s="17"/>
      <c r="C142" s="159" t="s">
        <v>53</v>
      </c>
      <c r="D142" s="159" t="s">
        <v>53</v>
      </c>
      <c r="E142" s="159">
        <v>4722</v>
      </c>
      <c r="F142" s="159">
        <v>824</v>
      </c>
      <c r="G142" s="159">
        <v>2322</v>
      </c>
      <c r="H142" s="159">
        <v>9</v>
      </c>
      <c r="I142" s="26" t="s">
        <v>184</v>
      </c>
    </row>
    <row r="143" spans="1:9" ht="9.1999999999999993" customHeight="1">
      <c r="A143" s="17" t="s">
        <v>19</v>
      </c>
      <c r="B143" s="17"/>
      <c r="C143" s="159" t="s">
        <v>53</v>
      </c>
      <c r="D143" s="159" t="s">
        <v>53</v>
      </c>
      <c r="E143" s="159">
        <v>16797</v>
      </c>
      <c r="F143" s="159">
        <v>4105</v>
      </c>
      <c r="G143" s="159">
        <v>10857</v>
      </c>
      <c r="H143" s="159">
        <v>40</v>
      </c>
      <c r="I143" s="26" t="s">
        <v>185</v>
      </c>
    </row>
    <row r="144" spans="1:9" s="32" customFormat="1" ht="6" customHeight="1">
      <c r="A144" s="17"/>
      <c r="B144" s="17"/>
      <c r="C144" s="171"/>
      <c r="D144" s="171"/>
      <c r="I144" s="26"/>
    </row>
    <row r="145" spans="1:9" ht="9.1999999999999993" customHeight="1">
      <c r="A145" s="30" t="s">
        <v>30</v>
      </c>
      <c r="B145" s="30"/>
      <c r="C145" s="1">
        <f t="shared" ref="C145:H145" si="14">SUM(C146:C151)</f>
        <v>20048</v>
      </c>
      <c r="D145" s="1">
        <f t="shared" si="14"/>
        <v>7260</v>
      </c>
      <c r="E145" s="1">
        <f t="shared" si="14"/>
        <v>1234473</v>
      </c>
      <c r="F145" s="1">
        <f t="shared" si="14"/>
        <v>265746</v>
      </c>
      <c r="G145" s="1">
        <f t="shared" si="14"/>
        <v>894428</v>
      </c>
      <c r="H145" s="1">
        <f t="shared" si="14"/>
        <v>2879</v>
      </c>
      <c r="I145" s="25" t="s">
        <v>200</v>
      </c>
    </row>
    <row r="146" spans="1:9" ht="9.1999999999999993" customHeight="1">
      <c r="A146" s="17" t="s">
        <v>14</v>
      </c>
      <c r="B146" s="17"/>
      <c r="C146" s="159">
        <v>6197</v>
      </c>
      <c r="D146" s="159">
        <v>2172</v>
      </c>
      <c r="E146" s="159">
        <v>387708</v>
      </c>
      <c r="F146" s="159">
        <v>44464</v>
      </c>
      <c r="G146" s="159">
        <v>241371</v>
      </c>
      <c r="H146" s="159">
        <v>357</v>
      </c>
      <c r="I146" s="26" t="s">
        <v>180</v>
      </c>
    </row>
    <row r="147" spans="1:9" ht="9.1999999999999993" customHeight="1">
      <c r="A147" s="17" t="s">
        <v>15</v>
      </c>
      <c r="B147" s="17"/>
      <c r="C147" s="159">
        <v>550</v>
      </c>
      <c r="D147" s="159">
        <v>115</v>
      </c>
      <c r="E147" s="159">
        <v>54857</v>
      </c>
      <c r="F147" s="159">
        <v>13388</v>
      </c>
      <c r="G147" s="159">
        <v>30515</v>
      </c>
      <c r="H147" s="159">
        <v>75</v>
      </c>
      <c r="I147" s="26" t="s">
        <v>181</v>
      </c>
    </row>
    <row r="148" spans="1:9" ht="9.1999999999999993" customHeight="1">
      <c r="A148" s="17" t="s">
        <v>16</v>
      </c>
      <c r="B148" s="17"/>
      <c r="C148" s="159">
        <v>13301</v>
      </c>
      <c r="D148" s="159">
        <v>4973</v>
      </c>
      <c r="E148" s="159">
        <v>665946</v>
      </c>
      <c r="F148" s="159">
        <v>184586</v>
      </c>
      <c r="G148" s="159">
        <v>546941</v>
      </c>
      <c r="H148" s="159">
        <v>2384</v>
      </c>
      <c r="I148" s="26" t="s">
        <v>182</v>
      </c>
    </row>
    <row r="149" spans="1:9" ht="9.1999999999999993" customHeight="1">
      <c r="A149" s="5" t="s">
        <v>17</v>
      </c>
      <c r="B149" s="5"/>
      <c r="C149" s="159" t="s">
        <v>53</v>
      </c>
      <c r="D149" s="159" t="s">
        <v>53</v>
      </c>
      <c r="E149" s="159">
        <v>106748</v>
      </c>
      <c r="F149" s="159">
        <v>14396</v>
      </c>
      <c r="G149" s="159">
        <v>59519</v>
      </c>
      <c r="H149" s="159">
        <v>32</v>
      </c>
      <c r="I149" s="26" t="s">
        <v>183</v>
      </c>
    </row>
    <row r="150" spans="1:9" ht="9.1999999999999993" customHeight="1">
      <c r="A150" s="17" t="s">
        <v>18</v>
      </c>
      <c r="B150" s="17"/>
      <c r="C150" s="159" t="s">
        <v>53</v>
      </c>
      <c r="D150" s="159" t="s">
        <v>53</v>
      </c>
      <c r="E150" s="159">
        <v>12985</v>
      </c>
      <c r="F150" s="159">
        <v>3515</v>
      </c>
      <c r="G150" s="159">
        <v>10210</v>
      </c>
      <c r="H150" s="159">
        <v>13</v>
      </c>
      <c r="I150" s="26" t="s">
        <v>184</v>
      </c>
    </row>
    <row r="151" spans="1:9" ht="9.1999999999999993" customHeight="1">
      <c r="A151" s="17" t="s">
        <v>19</v>
      </c>
      <c r="B151" s="17"/>
      <c r="C151" s="159" t="s">
        <v>53</v>
      </c>
      <c r="D151" s="159" t="s">
        <v>53</v>
      </c>
      <c r="E151" s="159">
        <v>6229</v>
      </c>
      <c r="F151" s="159">
        <v>5397</v>
      </c>
      <c r="G151" s="159">
        <v>5872</v>
      </c>
      <c r="H151" s="159">
        <v>18</v>
      </c>
      <c r="I151" s="26" t="s">
        <v>185</v>
      </c>
    </row>
    <row r="152" spans="1:9" s="32" customFormat="1" ht="6" customHeight="1">
      <c r="A152" s="17"/>
      <c r="B152" s="17"/>
      <c r="C152" s="160"/>
      <c r="D152" s="160"/>
      <c r="I152" s="28"/>
    </row>
    <row r="153" spans="1:9" ht="9.1999999999999993" customHeight="1">
      <c r="A153" s="24" t="s">
        <v>31</v>
      </c>
      <c r="B153" s="24"/>
      <c r="C153" s="95">
        <f t="shared" ref="C153:H154" si="15">SUM(C11,C19,C27,C35,C43,C51,C59,C67,C89,C97,C105,C113,C121,C129,C137,C145)</f>
        <v>315100</v>
      </c>
      <c r="D153" s="95">
        <f t="shared" si="15"/>
        <v>98383</v>
      </c>
      <c r="E153" s="95">
        <f t="shared" si="15"/>
        <v>18894964</v>
      </c>
      <c r="F153" s="95">
        <f t="shared" si="15"/>
        <v>5081671</v>
      </c>
      <c r="G153" s="95">
        <f t="shared" si="15"/>
        <v>13887691</v>
      </c>
      <c r="H153" s="95">
        <f t="shared" si="15"/>
        <v>49886</v>
      </c>
      <c r="I153" s="25" t="s">
        <v>201</v>
      </c>
    </row>
    <row r="154" spans="1:9" ht="9.1999999999999993" customHeight="1">
      <c r="A154" s="17" t="s">
        <v>14</v>
      </c>
      <c r="B154" s="17"/>
      <c r="C154" s="96">
        <f t="shared" si="15"/>
        <v>81181</v>
      </c>
      <c r="D154" s="96">
        <f t="shared" ref="D154:H154" si="16">SUM(D12,D20,D28,D36,D44,D52,D60,D68,D90,D98,D106,D114,D122,D130,D138,D146)</f>
        <v>26011</v>
      </c>
      <c r="E154" s="96">
        <f t="shared" si="16"/>
        <v>4102628</v>
      </c>
      <c r="F154" s="96">
        <f t="shared" si="16"/>
        <v>735038</v>
      </c>
      <c r="G154" s="96">
        <f t="shared" si="16"/>
        <v>3054253</v>
      </c>
      <c r="H154" s="96">
        <f t="shared" si="16"/>
        <v>5780</v>
      </c>
      <c r="I154" s="26" t="s">
        <v>180</v>
      </c>
    </row>
    <row r="155" spans="1:9" ht="9.1999999999999993" customHeight="1">
      <c r="A155" s="17" t="s">
        <v>15</v>
      </c>
      <c r="B155" s="17"/>
      <c r="C155" s="96">
        <f t="shared" ref="C155:H155" si="17">SUM(C13,C21,C29,C37,C45,C53,C61,C69,C91,C99,C107,C115,C123,C131,C139,C147)</f>
        <v>12641</v>
      </c>
      <c r="D155" s="96">
        <f t="shared" si="17"/>
        <v>2787</v>
      </c>
      <c r="E155" s="96">
        <f t="shared" si="17"/>
        <v>1261408</v>
      </c>
      <c r="F155" s="96">
        <f t="shared" si="17"/>
        <v>304258</v>
      </c>
      <c r="G155" s="96">
        <f t="shared" si="17"/>
        <v>722923</v>
      </c>
      <c r="H155" s="96">
        <f t="shared" si="17"/>
        <v>1893</v>
      </c>
      <c r="I155" s="26" t="s">
        <v>181</v>
      </c>
    </row>
    <row r="156" spans="1:9" ht="9.1999999999999993" customHeight="1">
      <c r="A156" s="17" t="s">
        <v>16</v>
      </c>
      <c r="B156" s="17"/>
      <c r="C156" s="96">
        <f t="shared" ref="C156:H156" si="18">SUM(C14,C22,C30,C38,C46,C54,C62,C70,C92,C100,C108,C116,C124,C132,C140,C148)</f>
        <v>221278</v>
      </c>
      <c r="D156" s="96">
        <f t="shared" si="18"/>
        <v>69585</v>
      </c>
      <c r="E156" s="96">
        <f t="shared" si="18"/>
        <v>9462948</v>
      </c>
      <c r="F156" s="96">
        <f t="shared" si="18"/>
        <v>3083070</v>
      </c>
      <c r="G156" s="96">
        <f t="shared" si="18"/>
        <v>8163015</v>
      </c>
      <c r="H156" s="96">
        <f t="shared" si="18"/>
        <v>38655</v>
      </c>
      <c r="I156" s="26" t="s">
        <v>182</v>
      </c>
    </row>
    <row r="157" spans="1:9" ht="9.1999999999999993" customHeight="1">
      <c r="A157" s="5" t="s">
        <v>17</v>
      </c>
      <c r="B157" s="5"/>
      <c r="C157" s="2" t="s">
        <v>53</v>
      </c>
      <c r="D157" s="2" t="s">
        <v>53</v>
      </c>
      <c r="E157" s="96">
        <f t="shared" ref="E157:H157" si="19">SUM(E15,E23,E31,E39,E47,E55,E63,E71,E93,E101,E109,E117,E125,E133,E141,E149)</f>
        <v>3542926</v>
      </c>
      <c r="F157" s="96">
        <f t="shared" si="19"/>
        <v>815718</v>
      </c>
      <c r="G157" s="96">
        <f t="shared" si="19"/>
        <v>1662763</v>
      </c>
      <c r="H157" s="96">
        <f t="shared" si="19"/>
        <v>3244</v>
      </c>
      <c r="I157" s="26" t="s">
        <v>183</v>
      </c>
    </row>
    <row r="158" spans="1:9" ht="9.1999999999999993" customHeight="1">
      <c r="A158" s="17" t="s">
        <v>18</v>
      </c>
      <c r="B158" s="17"/>
      <c r="C158" s="2" t="s">
        <v>53</v>
      </c>
      <c r="D158" s="2" t="s">
        <v>53</v>
      </c>
      <c r="E158" s="96">
        <f t="shared" ref="E158:H158" si="20">SUM(E16,E24,E32,E40,E48,E56,E64,E72,E94,E102,E110,E118,E126,E134,E142,E150)</f>
        <v>332122</v>
      </c>
      <c r="F158" s="96">
        <f t="shared" si="20"/>
        <v>93118</v>
      </c>
      <c r="G158" s="96">
        <f t="shared" si="20"/>
        <v>176715</v>
      </c>
      <c r="H158" s="96">
        <f t="shared" si="20"/>
        <v>134</v>
      </c>
      <c r="I158" s="26" t="s">
        <v>184</v>
      </c>
    </row>
    <row r="159" spans="1:9" ht="9.1999999999999993" customHeight="1">
      <c r="A159" s="17" t="s">
        <v>19</v>
      </c>
      <c r="B159" s="17"/>
      <c r="C159" s="2" t="s">
        <v>53</v>
      </c>
      <c r="D159" s="2" t="s">
        <v>53</v>
      </c>
      <c r="E159" s="96">
        <f t="shared" ref="E159:H159" si="21">SUM(E17,E25,E33,E41,E49,E57,E65,E73,E95,E103,E111,E119,E127,E135,E143,E151)</f>
        <v>192932</v>
      </c>
      <c r="F159" s="96">
        <f t="shared" si="21"/>
        <v>50469</v>
      </c>
      <c r="G159" s="96">
        <f t="shared" si="21"/>
        <v>108022</v>
      </c>
      <c r="H159" s="96">
        <f t="shared" si="21"/>
        <v>180</v>
      </c>
      <c r="I159" s="26" t="s">
        <v>185</v>
      </c>
    </row>
    <row r="160" spans="1:9" ht="14.1" customHeight="1">
      <c r="A160" s="17"/>
      <c r="B160" s="17"/>
      <c r="G160" s="12"/>
      <c r="H160" s="12"/>
      <c r="I160" s="26"/>
    </row>
    <row r="162" spans="1:9" ht="12" customHeight="1">
      <c r="A162" s="39" t="s">
        <v>418</v>
      </c>
      <c r="B162" s="17"/>
      <c r="G162" s="40"/>
      <c r="H162" s="40"/>
      <c r="I162" s="41" t="s">
        <v>420</v>
      </c>
    </row>
    <row r="163" spans="1:9" ht="12" customHeight="1">
      <c r="C163"/>
      <c r="D163"/>
      <c r="E163"/>
      <c r="F163" s="162"/>
      <c r="G163"/>
      <c r="H163"/>
    </row>
    <row r="164" spans="1:9" ht="12" customHeight="1">
      <c r="C164"/>
      <c r="D164"/>
      <c r="E164"/>
      <c r="F164" s="162"/>
      <c r="G164"/>
      <c r="H164"/>
    </row>
    <row r="165" spans="1:9" ht="12" customHeight="1">
      <c r="C165" s="152"/>
      <c r="D165" s="152"/>
      <c r="E165" s="152"/>
      <c r="F165" s="153"/>
      <c r="G165" s="152"/>
      <c r="H165" s="152"/>
    </row>
    <row r="166" spans="1:9" ht="12.75" customHeight="1"/>
    <row r="167" spans="1:9" ht="12.75" customHeight="1"/>
    <row r="168" spans="1:9" ht="12.75" customHeight="1">
      <c r="C168" s="42"/>
    </row>
  </sheetData>
  <mergeCells count="1">
    <mergeCell ref="A77:I77"/>
  </mergeCells>
  <phoneticPr fontId="5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/>
  <dimension ref="A1:K78"/>
  <sheetViews>
    <sheetView showGridLines="0" workbookViewId="0">
      <selection sqref="A1:K45"/>
    </sheetView>
  </sheetViews>
  <sheetFormatPr baseColWidth="10" defaultColWidth="9.625" defaultRowHeight="12.75"/>
  <cols>
    <col min="1" max="1" width="14.125" style="7" customWidth="1"/>
    <col min="2" max="2" width="6.125" style="7" customWidth="1"/>
    <col min="3" max="3" width="6.625" style="7" customWidth="1"/>
    <col min="4" max="4" width="7.625" style="7" customWidth="1"/>
    <col min="5" max="5" width="8.125" style="7" customWidth="1"/>
    <col min="6" max="7" width="8.625" style="7" customWidth="1"/>
    <col min="8" max="8" width="7.625" style="7" customWidth="1"/>
    <col min="9" max="9" width="8.625" style="7" customWidth="1"/>
    <col min="10" max="10" width="6.625" style="7" customWidth="1"/>
    <col min="11" max="11" width="14.125" style="7" customWidth="1"/>
    <col min="12" max="12" width="8.625" style="7" customWidth="1"/>
    <col min="13" max="16384" width="9.625" style="7"/>
  </cols>
  <sheetData>
    <row r="1" spans="1:11" ht="24.75" customHeight="1">
      <c r="A1" s="6" t="s">
        <v>0</v>
      </c>
      <c r="G1" s="17"/>
      <c r="K1" s="45" t="s">
        <v>171</v>
      </c>
    </row>
    <row r="2" spans="1:11" ht="18.95" customHeight="1">
      <c r="A2" s="6"/>
      <c r="G2" s="17"/>
      <c r="K2" s="45"/>
    </row>
    <row r="3" spans="1:11" ht="18.95" customHeight="1">
      <c r="A3" s="46" t="s">
        <v>300</v>
      </c>
      <c r="B3" s="10"/>
      <c r="C3" s="10"/>
      <c r="D3" s="11"/>
      <c r="K3" s="14" t="s">
        <v>394</v>
      </c>
    </row>
    <row r="4" spans="1:11" ht="18.95" customHeight="1">
      <c r="A4" s="9" t="s">
        <v>572</v>
      </c>
      <c r="B4" s="10"/>
      <c r="C4" s="10"/>
      <c r="D4" s="11"/>
      <c r="K4" s="15" t="s">
        <v>304</v>
      </c>
    </row>
    <row r="5" spans="1:11" ht="18.95" customHeight="1">
      <c r="A5" s="46" t="s">
        <v>421</v>
      </c>
      <c r="B5" s="10"/>
      <c r="C5" s="10"/>
      <c r="D5" s="11"/>
      <c r="K5" s="82" t="s">
        <v>303</v>
      </c>
    </row>
    <row r="6" spans="1:11" ht="18.95" customHeight="1">
      <c r="A6" s="46"/>
      <c r="B6" s="10"/>
      <c r="C6" s="10"/>
      <c r="D6" s="11"/>
      <c r="K6" s="82"/>
    </row>
    <row r="7" spans="1:11" ht="16.5" customHeight="1">
      <c r="A7" s="17" t="s">
        <v>400</v>
      </c>
      <c r="C7" s="48" t="s">
        <v>201</v>
      </c>
      <c r="D7" s="11" t="s">
        <v>202</v>
      </c>
      <c r="E7" s="11" t="s">
        <v>219</v>
      </c>
      <c r="F7" s="48" t="s">
        <v>331</v>
      </c>
      <c r="G7" s="48" t="s">
        <v>220</v>
      </c>
      <c r="H7" s="48" t="s">
        <v>302</v>
      </c>
      <c r="I7" s="48" t="s">
        <v>204</v>
      </c>
      <c r="J7" s="48" t="s">
        <v>333</v>
      </c>
      <c r="K7" s="19" t="s">
        <v>401</v>
      </c>
    </row>
    <row r="8" spans="1:11" ht="13.5" customHeight="1">
      <c r="D8" s="11" t="s">
        <v>206</v>
      </c>
      <c r="E8" s="11" t="s">
        <v>207</v>
      </c>
      <c r="F8" s="49" t="s">
        <v>332</v>
      </c>
      <c r="G8" s="48" t="s">
        <v>208</v>
      </c>
      <c r="J8" s="48" t="s">
        <v>209</v>
      </c>
    </row>
    <row r="9" spans="1:11" ht="13.5" customHeight="1">
      <c r="B9" s="22" t="s">
        <v>33</v>
      </c>
      <c r="C9" s="20" t="s">
        <v>37</v>
      </c>
      <c r="D9" s="20" t="s">
        <v>19</v>
      </c>
      <c r="E9" s="20" t="s">
        <v>36</v>
      </c>
      <c r="F9" s="50" t="s">
        <v>36</v>
      </c>
      <c r="G9" s="20" t="s">
        <v>35</v>
      </c>
      <c r="H9" s="20" t="s">
        <v>15</v>
      </c>
      <c r="I9" s="20" t="s">
        <v>34</v>
      </c>
      <c r="K9" s="35"/>
    </row>
    <row r="10" spans="1:11" ht="13.5" customHeight="1">
      <c r="A10" s="52" t="s">
        <v>32</v>
      </c>
      <c r="B10" s="20" t="s">
        <v>39</v>
      </c>
      <c r="C10" s="35"/>
      <c r="D10" s="20"/>
      <c r="E10" s="22" t="s">
        <v>43</v>
      </c>
      <c r="F10" s="22" t="s">
        <v>42</v>
      </c>
      <c r="G10" s="20" t="s">
        <v>41</v>
      </c>
      <c r="H10" s="20"/>
      <c r="I10" s="50" t="s">
        <v>40</v>
      </c>
      <c r="J10" s="35"/>
      <c r="K10" s="55" t="s">
        <v>205</v>
      </c>
    </row>
    <row r="11" spans="1:11" ht="13.5" customHeight="1">
      <c r="A11" s="53" t="s">
        <v>38</v>
      </c>
      <c r="B11" s="22" t="s">
        <v>44</v>
      </c>
      <c r="C11" s="48"/>
      <c r="D11" s="50"/>
      <c r="E11" s="38"/>
      <c r="F11" s="20" t="s">
        <v>46</v>
      </c>
      <c r="G11" s="20" t="s">
        <v>45</v>
      </c>
      <c r="H11" s="50"/>
      <c r="I11" s="38"/>
      <c r="J11" s="48"/>
      <c r="K11" s="48"/>
    </row>
    <row r="12" spans="1:11" ht="8.1" customHeight="1">
      <c r="B12" s="97" t="s">
        <v>1</v>
      </c>
      <c r="D12" s="38"/>
      <c r="E12" s="38"/>
      <c r="F12" s="38"/>
      <c r="G12" s="38"/>
      <c r="H12" s="38"/>
      <c r="I12" s="38"/>
    </row>
    <row r="13" spans="1:11" ht="21" customHeight="1">
      <c r="A13" s="17" t="s">
        <v>47</v>
      </c>
      <c r="B13" s="56" t="s">
        <v>48</v>
      </c>
      <c r="C13" s="1">
        <f>D13+E13+F13+G13+H13+I13</f>
        <v>38061</v>
      </c>
      <c r="D13" s="2">
        <v>71</v>
      </c>
      <c r="E13" s="2">
        <v>42</v>
      </c>
      <c r="F13" s="2">
        <v>2737</v>
      </c>
      <c r="G13" s="2">
        <v>29132</v>
      </c>
      <c r="H13" s="2">
        <v>1705</v>
      </c>
      <c r="I13" s="2">
        <v>4374</v>
      </c>
      <c r="J13" s="57" t="s">
        <v>210</v>
      </c>
      <c r="K13" s="79"/>
    </row>
    <row r="14" spans="1:11" ht="21" customHeight="1">
      <c r="A14" s="5" t="s">
        <v>49</v>
      </c>
      <c r="B14" s="56" t="s">
        <v>50</v>
      </c>
      <c r="C14" s="1">
        <f>D14+E14+F14+G14+H14+I14</f>
        <v>10821</v>
      </c>
      <c r="D14" s="2">
        <v>83</v>
      </c>
      <c r="E14" s="2">
        <v>21</v>
      </c>
      <c r="F14" s="2">
        <v>259</v>
      </c>
      <c r="G14" s="2">
        <v>9152</v>
      </c>
      <c r="H14" s="2">
        <v>151</v>
      </c>
      <c r="I14" s="2">
        <v>1155</v>
      </c>
      <c r="J14" s="58" t="s">
        <v>206</v>
      </c>
      <c r="K14" s="59" t="s">
        <v>211</v>
      </c>
    </row>
    <row r="15" spans="1:11" ht="21" customHeight="1">
      <c r="A15" s="17" t="s">
        <v>47</v>
      </c>
      <c r="B15" s="56" t="s">
        <v>51</v>
      </c>
      <c r="C15" s="1">
        <f t="shared" ref="C15:I15" si="0">SUM(C13:C14)</f>
        <v>48882</v>
      </c>
      <c r="D15" s="1">
        <f t="shared" si="0"/>
        <v>154</v>
      </c>
      <c r="E15" s="1">
        <f t="shared" si="0"/>
        <v>63</v>
      </c>
      <c r="F15" s="1">
        <f t="shared" si="0"/>
        <v>2996</v>
      </c>
      <c r="G15" s="1">
        <f t="shared" si="0"/>
        <v>38284</v>
      </c>
      <c r="H15" s="1">
        <f t="shared" si="0"/>
        <v>1856</v>
      </c>
      <c r="I15" s="1">
        <f t="shared" si="0"/>
        <v>5529</v>
      </c>
      <c r="J15" s="58" t="s">
        <v>212</v>
      </c>
      <c r="K15" s="12"/>
    </row>
    <row r="16" spans="1:11" ht="21" customHeight="1">
      <c r="A16" s="17"/>
      <c r="B16" s="56"/>
      <c r="C16" s="2"/>
      <c r="J16" s="60"/>
      <c r="K16" s="12"/>
    </row>
    <row r="17" spans="1:11" ht="21" customHeight="1">
      <c r="A17" s="17" t="s">
        <v>47</v>
      </c>
      <c r="B17" s="56" t="s">
        <v>48</v>
      </c>
      <c r="C17" s="1">
        <f>D17+E17+F17+G17+H17+I17</f>
        <v>61</v>
      </c>
      <c r="D17" s="173">
        <v>0</v>
      </c>
      <c r="E17" s="173">
        <v>0</v>
      </c>
      <c r="F17" s="2">
        <v>3</v>
      </c>
      <c r="G17" s="2">
        <v>47</v>
      </c>
      <c r="H17" s="2">
        <v>7</v>
      </c>
      <c r="I17" s="2">
        <v>4</v>
      </c>
      <c r="J17" s="57" t="s">
        <v>210</v>
      </c>
      <c r="K17" s="12"/>
    </row>
    <row r="18" spans="1:11" ht="21" customHeight="1">
      <c r="A18" s="5" t="s">
        <v>52</v>
      </c>
      <c r="B18" s="56" t="s">
        <v>50</v>
      </c>
      <c r="C18" s="1">
        <f>D18+E18+F18+G18+H18+I18</f>
        <v>70</v>
      </c>
      <c r="D18" s="173">
        <v>0</v>
      </c>
      <c r="E18" s="2">
        <v>2</v>
      </c>
      <c r="F18" s="2">
        <v>7</v>
      </c>
      <c r="G18" s="2">
        <v>39</v>
      </c>
      <c r="H18" s="2">
        <v>2</v>
      </c>
      <c r="I18" s="2">
        <v>20</v>
      </c>
      <c r="J18" s="58" t="s">
        <v>206</v>
      </c>
      <c r="K18" s="59" t="s">
        <v>213</v>
      </c>
    </row>
    <row r="19" spans="1:11" ht="21" customHeight="1">
      <c r="B19" s="56" t="s">
        <v>51</v>
      </c>
      <c r="C19" s="1">
        <f>C17+C18</f>
        <v>131</v>
      </c>
      <c r="D19" s="139">
        <v>0</v>
      </c>
      <c r="E19" s="1">
        <f t="shared" ref="E19:I19" si="1">E17+E18</f>
        <v>2</v>
      </c>
      <c r="F19" s="1">
        <f t="shared" si="1"/>
        <v>10</v>
      </c>
      <c r="G19" s="1">
        <f t="shared" si="1"/>
        <v>86</v>
      </c>
      <c r="H19" s="1">
        <f t="shared" si="1"/>
        <v>9</v>
      </c>
      <c r="I19" s="1">
        <f t="shared" si="1"/>
        <v>24</v>
      </c>
      <c r="J19" s="58" t="s">
        <v>212</v>
      </c>
      <c r="K19" s="12"/>
    </row>
    <row r="20" spans="1:11" ht="21" customHeight="1">
      <c r="B20" s="56"/>
      <c r="C20" s="1"/>
      <c r="J20" s="60"/>
      <c r="K20" s="12"/>
    </row>
    <row r="21" spans="1:11" ht="21" customHeight="1">
      <c r="A21" s="43" t="s">
        <v>287</v>
      </c>
      <c r="B21" s="56" t="s">
        <v>48</v>
      </c>
      <c r="C21" s="1">
        <f>D21+E21+F21+G21+H21+I21</f>
        <v>5</v>
      </c>
      <c r="D21" s="173">
        <v>0</v>
      </c>
      <c r="E21" s="173">
        <v>0</v>
      </c>
      <c r="F21" s="2">
        <v>1</v>
      </c>
      <c r="G21" s="2">
        <v>1</v>
      </c>
      <c r="H21" s="173">
        <v>0</v>
      </c>
      <c r="I21" s="2">
        <v>3</v>
      </c>
      <c r="J21" s="57" t="s">
        <v>210</v>
      </c>
      <c r="K21" s="12"/>
    </row>
    <row r="22" spans="1:11" ht="21" customHeight="1">
      <c r="A22" s="17" t="s">
        <v>1</v>
      </c>
      <c r="B22" s="56" t="s">
        <v>50</v>
      </c>
      <c r="C22" s="173">
        <v>0</v>
      </c>
      <c r="D22" s="173">
        <v>0</v>
      </c>
      <c r="E22" s="173">
        <v>0</v>
      </c>
      <c r="F22" s="173">
        <v>0</v>
      </c>
      <c r="G22" s="173">
        <v>0</v>
      </c>
      <c r="H22" s="173">
        <v>0</v>
      </c>
      <c r="I22" s="173">
        <v>0</v>
      </c>
      <c r="J22" s="58" t="s">
        <v>206</v>
      </c>
      <c r="K22" s="59" t="s">
        <v>290</v>
      </c>
    </row>
    <row r="23" spans="1:11" ht="21" customHeight="1">
      <c r="A23" s="17" t="s">
        <v>1</v>
      </c>
      <c r="B23" s="56" t="s">
        <v>51</v>
      </c>
      <c r="C23" s="155">
        <f>C21+C22</f>
        <v>5</v>
      </c>
      <c r="D23" s="139">
        <v>0</v>
      </c>
      <c r="E23" s="139">
        <v>0</v>
      </c>
      <c r="F23" s="155">
        <f t="shared" ref="F23:I23" si="2">F21+F22</f>
        <v>1</v>
      </c>
      <c r="G23" s="155">
        <f t="shared" si="2"/>
        <v>1</v>
      </c>
      <c r="H23" s="139">
        <v>0</v>
      </c>
      <c r="I23" s="155">
        <f t="shared" si="2"/>
        <v>3</v>
      </c>
      <c r="J23" s="58" t="s">
        <v>212</v>
      </c>
      <c r="K23" s="61" t="s">
        <v>1</v>
      </c>
    </row>
    <row r="24" spans="1:11" ht="21" customHeight="1">
      <c r="A24" s="5"/>
      <c r="B24" s="56"/>
      <c r="C24" s="1"/>
      <c r="D24" s="3"/>
      <c r="E24" s="3"/>
      <c r="F24" s="3"/>
      <c r="G24" s="3"/>
      <c r="H24" s="3"/>
      <c r="I24" s="3"/>
      <c r="J24" s="60"/>
      <c r="K24" s="60"/>
    </row>
    <row r="25" spans="1:11" ht="21" customHeight="1">
      <c r="B25" s="56" t="s">
        <v>48</v>
      </c>
      <c r="C25" s="1">
        <f>D25+E25+F25+G25+H25+I25</f>
        <v>43</v>
      </c>
      <c r="D25" s="2">
        <v>2</v>
      </c>
      <c r="E25" s="2">
        <v>29</v>
      </c>
      <c r="F25" s="2">
        <v>6</v>
      </c>
      <c r="G25" s="2">
        <v>6</v>
      </c>
      <c r="H25" s="173">
        <v>0</v>
      </c>
      <c r="I25" s="173">
        <v>0</v>
      </c>
      <c r="J25" s="57" t="s">
        <v>210</v>
      </c>
      <c r="K25" s="12"/>
    </row>
    <row r="26" spans="1:11" ht="21" customHeight="1">
      <c r="A26" s="5" t="s">
        <v>54</v>
      </c>
      <c r="B26" s="56" t="s">
        <v>50</v>
      </c>
      <c r="C26" s="1">
        <f>D26+E26+F26+G26+H26+I26</f>
        <v>10</v>
      </c>
      <c r="D26" s="173">
        <v>0</v>
      </c>
      <c r="E26" s="2">
        <v>8</v>
      </c>
      <c r="F26" s="2">
        <v>1</v>
      </c>
      <c r="G26" s="2">
        <v>1</v>
      </c>
      <c r="H26" s="173">
        <v>0</v>
      </c>
      <c r="I26" s="173">
        <v>0</v>
      </c>
      <c r="J26" s="58" t="s">
        <v>206</v>
      </c>
      <c r="K26" s="62" t="s">
        <v>214</v>
      </c>
    </row>
    <row r="27" spans="1:11" ht="21" customHeight="1">
      <c r="A27" s="63" t="s">
        <v>55</v>
      </c>
      <c r="B27" s="56" t="s">
        <v>51</v>
      </c>
      <c r="C27" s="1">
        <f>C25+C26</f>
        <v>53</v>
      </c>
      <c r="D27" s="1">
        <f>D25+D26</f>
        <v>2</v>
      </c>
      <c r="E27" s="1">
        <f t="shared" ref="E27:G27" si="3">E25+E26</f>
        <v>37</v>
      </c>
      <c r="F27" s="1">
        <f t="shared" si="3"/>
        <v>7</v>
      </c>
      <c r="G27" s="1">
        <f t="shared" si="3"/>
        <v>7</v>
      </c>
      <c r="H27" s="139">
        <v>0</v>
      </c>
      <c r="I27" s="139">
        <v>0</v>
      </c>
      <c r="J27" s="58" t="s">
        <v>212</v>
      </c>
      <c r="K27" s="59" t="s">
        <v>215</v>
      </c>
    </row>
    <row r="28" spans="1:11" ht="21" customHeight="1">
      <c r="A28" s="63"/>
      <c r="B28" s="56"/>
      <c r="C28" s="1"/>
      <c r="D28" s="3"/>
      <c r="E28" s="3"/>
      <c r="F28" s="3"/>
      <c r="G28" s="3"/>
      <c r="H28" s="3"/>
      <c r="I28" s="3"/>
      <c r="J28" s="60"/>
      <c r="K28" s="12"/>
    </row>
    <row r="29" spans="1:11" ht="21" customHeight="1">
      <c r="B29" s="56" t="s">
        <v>48</v>
      </c>
      <c r="C29" s="1">
        <f>D29+E29+F29+G29+H29+I29</f>
        <v>638</v>
      </c>
      <c r="D29" s="2">
        <v>7</v>
      </c>
      <c r="E29" s="2">
        <v>19</v>
      </c>
      <c r="F29" s="2">
        <v>197</v>
      </c>
      <c r="G29" s="2">
        <v>204</v>
      </c>
      <c r="H29" s="2">
        <v>26</v>
      </c>
      <c r="I29" s="2">
        <v>185</v>
      </c>
      <c r="J29" s="57" t="s">
        <v>210</v>
      </c>
      <c r="K29" s="12"/>
    </row>
    <row r="30" spans="1:11" ht="21" customHeight="1">
      <c r="A30" s="5" t="s">
        <v>288</v>
      </c>
      <c r="B30" s="56" t="s">
        <v>50</v>
      </c>
      <c r="C30" s="1">
        <f>D30+E30+F30+G30+H30+I30</f>
        <v>146</v>
      </c>
      <c r="D30" s="2">
        <v>3</v>
      </c>
      <c r="E30" s="2">
        <v>7</v>
      </c>
      <c r="F30" s="2">
        <v>30</v>
      </c>
      <c r="G30" s="2">
        <v>68</v>
      </c>
      <c r="H30" s="2">
        <v>1</v>
      </c>
      <c r="I30" s="2">
        <v>37</v>
      </c>
      <c r="J30" s="58" t="s">
        <v>206</v>
      </c>
      <c r="K30" s="59" t="s">
        <v>291</v>
      </c>
    </row>
    <row r="31" spans="1:11" ht="21" customHeight="1">
      <c r="A31" s="7" t="s">
        <v>1</v>
      </c>
      <c r="B31" s="56" t="s">
        <v>51</v>
      </c>
      <c r="C31" s="1">
        <f t="shared" ref="C31:I31" si="4">SUM(C29:C30)</f>
        <v>784</v>
      </c>
      <c r="D31" s="1">
        <f t="shared" si="4"/>
        <v>10</v>
      </c>
      <c r="E31" s="1">
        <f t="shared" si="4"/>
        <v>26</v>
      </c>
      <c r="F31" s="1">
        <f t="shared" si="4"/>
        <v>227</v>
      </c>
      <c r="G31" s="1">
        <f t="shared" si="4"/>
        <v>272</v>
      </c>
      <c r="H31" s="1">
        <f t="shared" si="4"/>
        <v>27</v>
      </c>
      <c r="I31" s="1">
        <f t="shared" si="4"/>
        <v>222</v>
      </c>
      <c r="J31" s="58" t="s">
        <v>212</v>
      </c>
      <c r="K31" s="59" t="s">
        <v>1</v>
      </c>
    </row>
    <row r="32" spans="1:11" ht="21" customHeight="1">
      <c r="B32" s="56"/>
      <c r="C32" s="1"/>
      <c r="J32" s="60"/>
      <c r="K32" s="12"/>
    </row>
    <row r="33" spans="1:11" ht="21" customHeight="1">
      <c r="B33" s="56" t="s">
        <v>56</v>
      </c>
      <c r="C33" s="1">
        <f>D33+E33+F33+G33+H33+I33</f>
        <v>28</v>
      </c>
      <c r="D33" s="2">
        <v>14</v>
      </c>
      <c r="E33" s="2">
        <v>4</v>
      </c>
      <c r="F33" s="2">
        <v>3</v>
      </c>
      <c r="G33" s="2">
        <v>5</v>
      </c>
      <c r="H33" s="2">
        <v>1</v>
      </c>
      <c r="I33" s="2">
        <v>1</v>
      </c>
      <c r="J33" s="57" t="s">
        <v>210</v>
      </c>
      <c r="K33" s="12"/>
    </row>
    <row r="34" spans="1:11" ht="21" customHeight="1">
      <c r="A34" s="17" t="s">
        <v>19</v>
      </c>
      <c r="B34" s="56" t="s">
        <v>50</v>
      </c>
      <c r="C34" s="1">
        <f>D34+E34+F34+G34+H34+I34</f>
        <v>3</v>
      </c>
      <c r="D34" s="173">
        <v>0</v>
      </c>
      <c r="E34" s="2">
        <v>2</v>
      </c>
      <c r="F34" s="173">
        <v>0</v>
      </c>
      <c r="G34" s="173">
        <v>0</v>
      </c>
      <c r="H34" s="173">
        <v>0</v>
      </c>
      <c r="I34" s="2">
        <v>1</v>
      </c>
      <c r="J34" s="58" t="s">
        <v>206</v>
      </c>
      <c r="K34" s="62" t="s">
        <v>216</v>
      </c>
    </row>
    <row r="35" spans="1:11" ht="21" customHeight="1">
      <c r="B35" s="56" t="s">
        <v>51</v>
      </c>
      <c r="C35" s="1">
        <f>SUM(C33:C34)</f>
        <v>31</v>
      </c>
      <c r="D35" s="1">
        <f t="shared" ref="D35:I35" si="5">SUM(D33:D34)</f>
        <v>14</v>
      </c>
      <c r="E35" s="1">
        <f t="shared" si="5"/>
        <v>6</v>
      </c>
      <c r="F35" s="1">
        <f t="shared" si="5"/>
        <v>3</v>
      </c>
      <c r="G35" s="1">
        <f t="shared" si="5"/>
        <v>5</v>
      </c>
      <c r="H35" s="1">
        <f t="shared" si="5"/>
        <v>1</v>
      </c>
      <c r="I35" s="1">
        <f t="shared" si="5"/>
        <v>2</v>
      </c>
      <c r="J35" s="58" t="s">
        <v>212</v>
      </c>
      <c r="K35" s="12"/>
    </row>
    <row r="36" spans="1:11" ht="12" customHeight="1">
      <c r="B36" s="56"/>
      <c r="C36" s="1"/>
      <c r="D36" s="3"/>
      <c r="E36" s="3"/>
      <c r="F36" s="3"/>
      <c r="G36" s="3"/>
      <c r="H36" s="3"/>
      <c r="I36" s="3"/>
      <c r="J36" s="60"/>
      <c r="K36" s="12"/>
    </row>
    <row r="37" spans="1:11" s="11" customFormat="1" ht="21" customHeight="1">
      <c r="B37" s="64" t="s">
        <v>56</v>
      </c>
      <c r="C37" s="1">
        <f t="shared" ref="C37:I38" si="6">C13+C17+C21+C25+C29+C33</f>
        <v>38836</v>
      </c>
      <c r="D37" s="158">
        <f t="shared" si="6"/>
        <v>94</v>
      </c>
      <c r="E37" s="158">
        <f t="shared" si="6"/>
        <v>94</v>
      </c>
      <c r="F37" s="158">
        <f t="shared" si="6"/>
        <v>2947</v>
      </c>
      <c r="G37" s="158">
        <f t="shared" si="6"/>
        <v>29395</v>
      </c>
      <c r="H37" s="158">
        <f t="shared" si="6"/>
        <v>1739</v>
      </c>
      <c r="I37" s="158">
        <f t="shared" si="6"/>
        <v>4567</v>
      </c>
      <c r="J37" s="65" t="s">
        <v>210</v>
      </c>
      <c r="K37" s="48"/>
    </row>
    <row r="38" spans="1:11" s="11" customFormat="1" ht="21" customHeight="1">
      <c r="A38" s="66" t="s">
        <v>37</v>
      </c>
      <c r="B38" s="64" t="s">
        <v>50</v>
      </c>
      <c r="C38" s="1">
        <f t="shared" si="6"/>
        <v>11050</v>
      </c>
      <c r="D38" s="158">
        <f t="shared" si="6"/>
        <v>86</v>
      </c>
      <c r="E38" s="158">
        <f t="shared" si="6"/>
        <v>40</v>
      </c>
      <c r="F38" s="158">
        <f t="shared" si="6"/>
        <v>297</v>
      </c>
      <c r="G38" s="158">
        <f t="shared" si="6"/>
        <v>9260</v>
      </c>
      <c r="H38" s="158">
        <f t="shared" si="6"/>
        <v>154</v>
      </c>
      <c r="I38" s="158">
        <f t="shared" si="6"/>
        <v>1213</v>
      </c>
      <c r="J38" s="67" t="s">
        <v>206</v>
      </c>
      <c r="K38" s="68" t="s">
        <v>201</v>
      </c>
    </row>
    <row r="39" spans="1:11" s="11" customFormat="1" ht="21" customHeight="1">
      <c r="B39" s="64" t="s">
        <v>51</v>
      </c>
      <c r="C39" s="1">
        <f>SUM(C37:C38)</f>
        <v>49886</v>
      </c>
      <c r="D39" s="1">
        <f t="shared" ref="D39:I39" si="7">D37+D38</f>
        <v>180</v>
      </c>
      <c r="E39" s="1">
        <f t="shared" si="7"/>
        <v>134</v>
      </c>
      <c r="F39" s="1">
        <f t="shared" si="7"/>
        <v>3244</v>
      </c>
      <c r="G39" s="1">
        <f t="shared" si="7"/>
        <v>38655</v>
      </c>
      <c r="H39" s="1">
        <f t="shared" si="7"/>
        <v>1893</v>
      </c>
      <c r="I39" s="1">
        <f t="shared" si="7"/>
        <v>5780</v>
      </c>
      <c r="J39" s="67" t="s">
        <v>212</v>
      </c>
      <c r="K39" s="98"/>
    </row>
    <row r="40" spans="1:11" ht="8.1" customHeight="1">
      <c r="A40" s="11"/>
      <c r="B40" s="73"/>
      <c r="C40" s="92"/>
      <c r="D40" s="93"/>
      <c r="E40" s="93"/>
      <c r="F40" s="73"/>
      <c r="G40" s="11" t="s">
        <v>1</v>
      </c>
      <c r="H40" s="11"/>
      <c r="I40" s="11"/>
      <c r="J40" s="11"/>
      <c r="K40" s="11"/>
    </row>
    <row r="41" spans="1:11" ht="12.75" customHeight="1">
      <c r="C41"/>
      <c r="D41"/>
      <c r="E41"/>
      <c r="F41"/>
    </row>
    <row r="43" spans="1:11" ht="12.75" customHeight="1">
      <c r="A43" s="70" t="s">
        <v>57</v>
      </c>
      <c r="B43" s="69"/>
      <c r="C43" s="69"/>
      <c r="D43" s="92"/>
      <c r="E43" s="93"/>
      <c r="F43" s="93"/>
      <c r="K43" s="41" t="s">
        <v>217</v>
      </c>
    </row>
    <row r="44" spans="1:11" ht="12.75" customHeight="1">
      <c r="A44" s="39" t="s">
        <v>419</v>
      </c>
      <c r="B44" s="69"/>
      <c r="C44" s="69"/>
      <c r="D44" s="92"/>
      <c r="E44" s="93"/>
      <c r="F44" s="93"/>
      <c r="K44" s="41" t="s">
        <v>420</v>
      </c>
    </row>
    <row r="45" spans="1:11" ht="12.75" customHeight="1"/>
    <row r="46" spans="1:11" ht="12.75" customHeight="1"/>
    <row r="47" spans="1:11" ht="12.75" customHeight="1"/>
    <row r="48" spans="1:11" ht="12.75" customHeight="1">
      <c r="B48" s="69"/>
      <c r="C48" s="69"/>
      <c r="D48" s="69"/>
      <c r="E48" s="69"/>
      <c r="F48" s="69"/>
    </row>
    <row r="49" spans="1:6" ht="13.5" customHeight="1">
      <c r="A49" s="99"/>
      <c r="B49" s="100"/>
      <c r="C49" s="100"/>
      <c r="D49" s="69"/>
      <c r="E49" s="69"/>
      <c r="F49" s="69"/>
    </row>
    <row r="50" spans="1:6" ht="13.5" customHeight="1">
      <c r="A50" s="99"/>
      <c r="B50" s="100"/>
      <c r="C50" s="100"/>
      <c r="D50" s="69"/>
      <c r="E50" s="69"/>
      <c r="F50" s="69"/>
    </row>
    <row r="51" spans="1:6" ht="15">
      <c r="A51" s="99"/>
      <c r="B51" s="100"/>
      <c r="C51" s="100"/>
      <c r="D51" s="69"/>
      <c r="E51" s="69"/>
      <c r="F51" s="69"/>
    </row>
    <row r="52" spans="1:6" ht="15">
      <c r="B52" s="69"/>
      <c r="C52" s="69"/>
      <c r="D52" s="69"/>
      <c r="E52" s="69"/>
      <c r="F52" s="69"/>
    </row>
    <row r="53" spans="1:6" ht="15">
      <c r="B53" s="69"/>
      <c r="C53" s="69"/>
      <c r="D53" s="69"/>
      <c r="E53" s="69"/>
      <c r="F53" s="69"/>
    </row>
    <row r="54" spans="1:6" ht="15">
      <c r="B54" s="69"/>
      <c r="C54" s="69"/>
      <c r="D54" s="69"/>
      <c r="E54" s="69"/>
      <c r="F54" s="69"/>
    </row>
    <row r="55" spans="1:6" ht="15">
      <c r="B55" s="69"/>
      <c r="C55" s="69"/>
      <c r="D55" s="69"/>
      <c r="E55" s="69"/>
      <c r="F55" s="69"/>
    </row>
    <row r="56" spans="1:6" ht="15">
      <c r="B56" s="69"/>
      <c r="C56" s="69"/>
      <c r="D56" s="69"/>
      <c r="E56" s="69"/>
      <c r="F56" s="69"/>
    </row>
    <row r="57" spans="1:6" ht="15">
      <c r="B57" s="69"/>
      <c r="C57" s="69"/>
      <c r="D57" s="69"/>
      <c r="E57" s="69"/>
      <c r="F57" s="69"/>
    </row>
    <row r="58" spans="1:6" ht="15">
      <c r="B58" s="69"/>
      <c r="C58" s="69"/>
      <c r="D58" s="69"/>
      <c r="E58" s="69"/>
      <c r="F58" s="69"/>
    </row>
    <row r="59" spans="1:6" ht="15">
      <c r="B59" s="69"/>
      <c r="C59" s="69"/>
      <c r="D59" s="69"/>
      <c r="E59" s="69"/>
      <c r="F59" s="69"/>
    </row>
    <row r="60" spans="1:6" ht="15">
      <c r="B60" s="69"/>
      <c r="C60" s="69"/>
      <c r="D60" s="69"/>
      <c r="E60" s="69"/>
      <c r="F60" s="69"/>
    </row>
    <row r="61" spans="1:6" ht="15">
      <c r="B61" s="69"/>
      <c r="C61" s="69"/>
      <c r="D61" s="69"/>
      <c r="E61" s="69"/>
      <c r="F61" s="69"/>
    </row>
    <row r="62" spans="1:6" ht="15">
      <c r="B62" s="69"/>
      <c r="C62" s="69"/>
      <c r="D62" s="69"/>
      <c r="E62" s="69"/>
      <c r="F62" s="69"/>
    </row>
    <row r="63" spans="1:6" ht="15">
      <c r="B63" s="69"/>
      <c r="C63" s="69"/>
      <c r="D63" s="69"/>
      <c r="E63" s="69"/>
      <c r="F63" s="69"/>
    </row>
    <row r="64" spans="1:6" ht="15">
      <c r="B64" s="69"/>
      <c r="C64" s="69"/>
      <c r="D64" s="69"/>
      <c r="E64" s="69"/>
      <c r="F64" s="69"/>
    </row>
    <row r="65" spans="1:6" ht="15">
      <c r="B65" s="69"/>
      <c r="C65" s="69"/>
      <c r="D65" s="69"/>
      <c r="E65" s="69"/>
      <c r="F65" s="69"/>
    </row>
    <row r="66" spans="1:6" ht="15">
      <c r="B66" s="69"/>
      <c r="C66" s="69"/>
      <c r="D66" s="69"/>
      <c r="E66" s="69"/>
      <c r="F66" s="69"/>
    </row>
    <row r="67" spans="1:6" ht="15">
      <c r="B67" s="69"/>
      <c r="C67" s="69"/>
      <c r="D67" s="69"/>
      <c r="E67" s="69"/>
      <c r="F67" s="69"/>
    </row>
    <row r="68" spans="1:6" ht="15">
      <c r="B68" s="69"/>
      <c r="C68" s="69"/>
      <c r="D68" s="69"/>
      <c r="E68" s="69"/>
      <c r="F68" s="69"/>
    </row>
    <row r="69" spans="1:6" ht="15">
      <c r="A69" s="69"/>
      <c r="B69" s="69"/>
      <c r="C69" s="69"/>
      <c r="D69" s="69"/>
      <c r="E69" s="69"/>
      <c r="F69" s="69"/>
    </row>
    <row r="70" spans="1:6" ht="15">
      <c r="A70" s="69"/>
      <c r="B70" s="69"/>
      <c r="C70" s="69"/>
      <c r="D70" s="69"/>
      <c r="E70" s="69"/>
      <c r="F70" s="69"/>
    </row>
    <row r="71" spans="1:6" ht="15">
      <c r="A71" s="69"/>
      <c r="B71" s="69"/>
      <c r="C71" s="69"/>
      <c r="D71" s="69"/>
      <c r="E71" s="69"/>
      <c r="F71" s="69"/>
    </row>
    <row r="72" spans="1:6" ht="15">
      <c r="A72" s="69"/>
      <c r="B72" s="69"/>
      <c r="C72" s="69"/>
      <c r="D72" s="69"/>
      <c r="E72" s="69"/>
      <c r="F72" s="69"/>
    </row>
    <row r="73" spans="1:6" ht="15">
      <c r="A73" s="69"/>
      <c r="B73" s="69"/>
      <c r="C73" s="69"/>
      <c r="D73" s="69"/>
      <c r="E73" s="69"/>
      <c r="F73" s="69"/>
    </row>
    <row r="74" spans="1:6" ht="15">
      <c r="A74" s="69"/>
      <c r="B74" s="69"/>
      <c r="C74" s="69"/>
      <c r="D74" s="69"/>
      <c r="E74" s="69"/>
      <c r="F74" s="69"/>
    </row>
    <row r="75" spans="1:6" ht="15">
      <c r="A75" s="69"/>
      <c r="B75" s="69"/>
      <c r="C75" s="69"/>
      <c r="D75" s="69"/>
      <c r="E75" s="69"/>
      <c r="F75" s="69"/>
    </row>
    <row r="78" spans="1:6">
      <c r="A78" s="71"/>
    </row>
  </sheetData>
  <phoneticPr fontId="5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/>
  <dimension ref="A1:K79"/>
  <sheetViews>
    <sheetView showGridLines="0" workbookViewId="0"/>
  </sheetViews>
  <sheetFormatPr baseColWidth="10" defaultColWidth="9.625" defaultRowHeight="12.75"/>
  <cols>
    <col min="1" max="1" width="13.625" style="7" customWidth="1"/>
    <col min="2" max="2" width="6.625" style="7" customWidth="1"/>
    <col min="3" max="3" width="8.625" style="7" customWidth="1"/>
    <col min="4" max="5" width="7.625" style="7" customWidth="1"/>
    <col min="6" max="8" width="8.125" style="7" customWidth="1"/>
    <col min="9" max="9" width="7.625" style="7" customWidth="1"/>
    <col min="10" max="10" width="6.625" style="7" customWidth="1"/>
    <col min="11" max="11" width="14.125" style="7" customWidth="1"/>
    <col min="12" max="12" width="8.625" style="7" customWidth="1"/>
    <col min="13" max="16384" width="9.625" style="7"/>
  </cols>
  <sheetData>
    <row r="1" spans="1:11" ht="24.75" customHeight="1">
      <c r="A1" s="44" t="s">
        <v>0</v>
      </c>
      <c r="K1" s="45" t="s">
        <v>171</v>
      </c>
    </row>
    <row r="2" spans="1:11" ht="18.95" customHeight="1"/>
    <row r="3" spans="1:11" ht="18.95" customHeight="1">
      <c r="A3" s="9" t="s">
        <v>422</v>
      </c>
      <c r="B3" s="10"/>
      <c r="C3" s="10"/>
      <c r="D3" s="11"/>
      <c r="G3" s="17"/>
      <c r="J3" s="31"/>
      <c r="K3" s="14" t="s">
        <v>372</v>
      </c>
    </row>
    <row r="4" spans="1:11" ht="18.95" customHeight="1">
      <c r="A4" s="9" t="s">
        <v>423</v>
      </c>
      <c r="B4" s="10"/>
      <c r="C4" s="10"/>
      <c r="D4" s="11"/>
      <c r="G4" s="17"/>
      <c r="J4" s="31"/>
      <c r="K4" s="15" t="s">
        <v>305</v>
      </c>
    </row>
    <row r="5" spans="1:11" ht="18.95" customHeight="1">
      <c r="A5" s="46" t="s">
        <v>301</v>
      </c>
      <c r="B5" s="10"/>
      <c r="C5" s="10"/>
      <c r="D5" s="11"/>
      <c r="G5" s="17"/>
      <c r="J5" s="31"/>
      <c r="K5" s="47" t="s">
        <v>303</v>
      </c>
    </row>
    <row r="6" spans="1:11" ht="16.5" customHeight="1">
      <c r="B6" s="10"/>
      <c r="C6" s="10"/>
      <c r="D6" s="11"/>
      <c r="F6" s="48"/>
      <c r="J6" s="31"/>
    </row>
    <row r="7" spans="1:11" ht="16.5" customHeight="1">
      <c r="A7" s="17" t="s">
        <v>400</v>
      </c>
      <c r="C7" s="48" t="s">
        <v>201</v>
      </c>
      <c r="D7" s="11" t="s">
        <v>202</v>
      </c>
      <c r="E7" s="11" t="s">
        <v>219</v>
      </c>
      <c r="F7" s="48" t="s">
        <v>331</v>
      </c>
      <c r="G7" s="48" t="s">
        <v>220</v>
      </c>
      <c r="H7" s="48" t="s">
        <v>302</v>
      </c>
      <c r="I7" s="48" t="s">
        <v>204</v>
      </c>
      <c r="J7" s="48" t="s">
        <v>333</v>
      </c>
      <c r="K7" s="19" t="s">
        <v>401</v>
      </c>
    </row>
    <row r="8" spans="1:11" ht="13.5" customHeight="1">
      <c r="D8" s="11" t="s">
        <v>206</v>
      </c>
      <c r="E8" s="11" t="s">
        <v>207</v>
      </c>
      <c r="F8" s="49" t="s">
        <v>332</v>
      </c>
      <c r="G8" s="48" t="s">
        <v>208</v>
      </c>
      <c r="J8" s="48" t="s">
        <v>209</v>
      </c>
    </row>
    <row r="9" spans="1:11" ht="15.75">
      <c r="A9" s="17" t="s">
        <v>373</v>
      </c>
      <c r="B9" s="22" t="s">
        <v>58</v>
      </c>
      <c r="C9" s="20" t="s">
        <v>37</v>
      </c>
      <c r="D9" s="20" t="s">
        <v>19</v>
      </c>
      <c r="E9" s="20" t="s">
        <v>36</v>
      </c>
      <c r="F9" s="50" t="s">
        <v>36</v>
      </c>
      <c r="G9" s="20" t="s">
        <v>35</v>
      </c>
      <c r="H9" s="20" t="s">
        <v>15</v>
      </c>
      <c r="I9" s="20" t="s">
        <v>34</v>
      </c>
      <c r="J9" s="35"/>
      <c r="K9" s="51" t="s">
        <v>218</v>
      </c>
    </row>
    <row r="10" spans="1:11" s="12" customFormat="1" ht="14.25">
      <c r="A10" s="52" t="s">
        <v>32</v>
      </c>
      <c r="B10" s="22" t="s">
        <v>59</v>
      </c>
      <c r="C10" s="35"/>
      <c r="D10" s="20"/>
      <c r="E10" s="22" t="s">
        <v>43</v>
      </c>
      <c r="F10" s="22" t="s">
        <v>42</v>
      </c>
      <c r="G10" s="20" t="s">
        <v>41</v>
      </c>
      <c r="H10" s="20"/>
      <c r="I10" s="50" t="s">
        <v>40</v>
      </c>
      <c r="J10" s="35"/>
      <c r="K10" s="55" t="s">
        <v>566</v>
      </c>
    </row>
    <row r="11" spans="1:11" s="12" customFormat="1" ht="13.5" customHeight="1">
      <c r="A11" s="53" t="s">
        <v>38</v>
      </c>
      <c r="B11" s="22" t="s">
        <v>60</v>
      </c>
      <c r="C11" s="48"/>
      <c r="D11" s="50"/>
      <c r="E11" s="22"/>
      <c r="F11" s="20" t="s">
        <v>46</v>
      </c>
      <c r="G11" s="20" t="s">
        <v>45</v>
      </c>
      <c r="H11" s="50"/>
      <c r="I11" s="54"/>
      <c r="J11" s="48"/>
      <c r="K11" s="55" t="s">
        <v>205</v>
      </c>
    </row>
    <row r="12" spans="1:11" s="12" customFormat="1" ht="8.1" customHeight="1">
      <c r="B12" s="31" t="s">
        <v>1</v>
      </c>
    </row>
    <row r="13" spans="1:11" ht="21" customHeight="1">
      <c r="A13" s="17" t="s">
        <v>47</v>
      </c>
      <c r="B13" s="56" t="s">
        <v>61</v>
      </c>
      <c r="C13" s="1">
        <f>D13+E13+F13+G13+H13+I13</f>
        <v>10441449</v>
      </c>
      <c r="D13" s="2">
        <v>46825</v>
      </c>
      <c r="E13" s="2">
        <v>54116</v>
      </c>
      <c r="F13" s="2">
        <v>947322</v>
      </c>
      <c r="G13" s="2">
        <v>6563532</v>
      </c>
      <c r="H13" s="2">
        <v>649892</v>
      </c>
      <c r="I13" s="2">
        <v>2179762</v>
      </c>
      <c r="J13" s="57" t="s">
        <v>210</v>
      </c>
    </row>
    <row r="14" spans="1:11" ht="21" customHeight="1">
      <c r="A14" s="17" t="s">
        <v>49</v>
      </c>
      <c r="B14" s="56" t="s">
        <v>19</v>
      </c>
      <c r="C14" s="1">
        <f>D14+E14+F14+G14+H14+I14</f>
        <v>1584156</v>
      </c>
      <c r="D14" s="2">
        <v>10536</v>
      </c>
      <c r="E14" s="2">
        <v>1511</v>
      </c>
      <c r="F14" s="2">
        <v>22287</v>
      </c>
      <c r="G14" s="2">
        <v>1171076</v>
      </c>
      <c r="H14" s="2">
        <v>22216</v>
      </c>
      <c r="I14" s="2">
        <v>356530</v>
      </c>
      <c r="J14" s="58" t="s">
        <v>206</v>
      </c>
      <c r="K14" s="59" t="s">
        <v>211</v>
      </c>
    </row>
    <row r="15" spans="1:11" ht="21" customHeight="1">
      <c r="A15" s="17" t="s">
        <v>47</v>
      </c>
      <c r="B15" s="56" t="s">
        <v>37</v>
      </c>
      <c r="C15" s="1">
        <f>C13+C14</f>
        <v>12025605</v>
      </c>
      <c r="D15" s="3">
        <f t="shared" ref="D15:I15" si="0">SUM(D13:D14)</f>
        <v>57361</v>
      </c>
      <c r="E15" s="3">
        <f t="shared" si="0"/>
        <v>55627</v>
      </c>
      <c r="F15" s="3">
        <f t="shared" si="0"/>
        <v>969609</v>
      </c>
      <c r="G15" s="3">
        <f t="shared" si="0"/>
        <v>7734608</v>
      </c>
      <c r="H15" s="3">
        <f t="shared" si="0"/>
        <v>672108</v>
      </c>
      <c r="I15" s="3">
        <f t="shared" si="0"/>
        <v>2536292</v>
      </c>
      <c r="J15" s="58" t="s">
        <v>212</v>
      </c>
      <c r="K15" s="12"/>
    </row>
    <row r="16" spans="1:11" ht="21" customHeight="1">
      <c r="A16" s="17"/>
      <c r="B16" s="56"/>
      <c r="C16" s="2"/>
      <c r="K16" s="12"/>
    </row>
    <row r="17" spans="1:11" ht="21" customHeight="1">
      <c r="A17" s="17" t="s">
        <v>47</v>
      </c>
      <c r="B17" s="56" t="s">
        <v>61</v>
      </c>
      <c r="C17" s="1">
        <f>D17+E17+F17+G17+H17+I17</f>
        <v>29015</v>
      </c>
      <c r="D17" s="173">
        <v>0</v>
      </c>
      <c r="E17" s="173">
        <v>0</v>
      </c>
      <c r="F17" s="2">
        <v>4199</v>
      </c>
      <c r="G17" s="2">
        <v>14354</v>
      </c>
      <c r="H17" s="2">
        <v>3259</v>
      </c>
      <c r="I17" s="2">
        <v>7203</v>
      </c>
      <c r="J17" s="57" t="s">
        <v>210</v>
      </c>
      <c r="K17" s="12"/>
    </row>
    <row r="18" spans="1:11" ht="21" customHeight="1">
      <c r="A18" s="17" t="s">
        <v>52</v>
      </c>
      <c r="B18" s="56" t="s">
        <v>19</v>
      </c>
      <c r="C18" s="1">
        <f>D18+E18+F18+G18+H18+I18</f>
        <v>14175</v>
      </c>
      <c r="D18" s="173">
        <v>0</v>
      </c>
      <c r="E18" s="2">
        <v>299</v>
      </c>
      <c r="F18" s="2">
        <v>2925</v>
      </c>
      <c r="G18" s="2">
        <v>7655</v>
      </c>
      <c r="H18" s="2">
        <v>103</v>
      </c>
      <c r="I18" s="2">
        <v>3193</v>
      </c>
      <c r="J18" s="58" t="s">
        <v>206</v>
      </c>
      <c r="K18" s="59" t="s">
        <v>213</v>
      </c>
    </row>
    <row r="19" spans="1:11" ht="21" customHeight="1">
      <c r="B19" s="56" t="s">
        <v>37</v>
      </c>
      <c r="C19" s="1">
        <f>C17+C18</f>
        <v>43190</v>
      </c>
      <c r="D19" s="173">
        <v>0</v>
      </c>
      <c r="E19" s="3">
        <f t="shared" ref="E19:I19" si="1">SUM(E17:E18)</f>
        <v>299</v>
      </c>
      <c r="F19" s="3">
        <f t="shared" si="1"/>
        <v>7124</v>
      </c>
      <c r="G19" s="3">
        <f t="shared" si="1"/>
        <v>22009</v>
      </c>
      <c r="H19" s="3">
        <f t="shared" si="1"/>
        <v>3362</v>
      </c>
      <c r="I19" s="3">
        <f t="shared" si="1"/>
        <v>10396</v>
      </c>
      <c r="J19" s="58" t="s">
        <v>212</v>
      </c>
      <c r="K19" s="12"/>
    </row>
    <row r="20" spans="1:11" ht="21" customHeight="1">
      <c r="B20" s="56"/>
      <c r="C20" s="2"/>
      <c r="I20" s="2"/>
      <c r="J20" s="60"/>
      <c r="K20" s="12"/>
    </row>
    <row r="21" spans="1:11" ht="21" customHeight="1">
      <c r="B21" s="56" t="s">
        <v>61</v>
      </c>
      <c r="C21" s="1">
        <f>D21+E21+F21+G21+H21+I21</f>
        <v>219073</v>
      </c>
      <c r="D21" s="173">
        <v>0</v>
      </c>
      <c r="E21" s="173">
        <v>0</v>
      </c>
      <c r="F21" s="2">
        <v>196288</v>
      </c>
      <c r="G21" s="2">
        <v>130</v>
      </c>
      <c r="H21" s="173">
        <v>0</v>
      </c>
      <c r="I21" s="2">
        <v>22655</v>
      </c>
      <c r="J21" s="57" t="s">
        <v>210</v>
      </c>
      <c r="K21" s="12"/>
    </row>
    <row r="22" spans="1:11" ht="21" customHeight="1">
      <c r="A22" s="43" t="s">
        <v>287</v>
      </c>
      <c r="B22" s="56" t="s">
        <v>19</v>
      </c>
      <c r="C22" s="173">
        <v>0</v>
      </c>
      <c r="D22" s="173">
        <v>0</v>
      </c>
      <c r="E22" s="173">
        <v>0</v>
      </c>
      <c r="F22" s="173">
        <v>0</v>
      </c>
      <c r="G22" s="173">
        <v>0</v>
      </c>
      <c r="H22" s="173">
        <v>0</v>
      </c>
      <c r="I22" s="173">
        <v>0</v>
      </c>
      <c r="J22" s="58" t="s">
        <v>206</v>
      </c>
      <c r="K22" s="59" t="s">
        <v>290</v>
      </c>
    </row>
    <row r="23" spans="1:11" ht="21" customHeight="1">
      <c r="A23" s="17" t="s">
        <v>1</v>
      </c>
      <c r="B23" s="56" t="s">
        <v>37</v>
      </c>
      <c r="C23" s="1">
        <f>C21+C22</f>
        <v>219073</v>
      </c>
      <c r="D23" s="3" t="s">
        <v>53</v>
      </c>
      <c r="E23" s="173">
        <v>0</v>
      </c>
      <c r="F23" s="3">
        <f>SUM(F21:F22)</f>
        <v>196288</v>
      </c>
      <c r="G23" s="3">
        <f t="shared" ref="G23:I23" si="2">SUM(G21:G22)</f>
        <v>130</v>
      </c>
      <c r="H23" s="173">
        <v>0</v>
      </c>
      <c r="I23" s="3">
        <f t="shared" si="2"/>
        <v>22655</v>
      </c>
      <c r="J23" s="58" t="s">
        <v>212</v>
      </c>
      <c r="K23" s="61" t="s">
        <v>1</v>
      </c>
    </row>
    <row r="24" spans="1:11" ht="21" customHeight="1">
      <c r="A24" s="5"/>
      <c r="B24" s="56"/>
      <c r="C24" s="2"/>
      <c r="D24" s="3"/>
      <c r="E24" s="3"/>
      <c r="F24" s="2"/>
      <c r="G24" s="2"/>
      <c r="H24" s="2"/>
      <c r="I24" s="2"/>
      <c r="J24" s="156"/>
      <c r="K24" s="12"/>
    </row>
    <row r="25" spans="1:11" ht="21" customHeight="1">
      <c r="B25" s="56" t="s">
        <v>61</v>
      </c>
      <c r="C25" s="1">
        <f>D25+E25+F25+G25+H25+I25</f>
        <v>92978</v>
      </c>
      <c r="D25" s="2">
        <v>5150</v>
      </c>
      <c r="E25" s="2">
        <v>52213</v>
      </c>
      <c r="F25" s="2">
        <v>34049</v>
      </c>
      <c r="G25" s="2">
        <v>1566</v>
      </c>
      <c r="H25" s="173">
        <v>0</v>
      </c>
      <c r="I25" s="173">
        <v>0</v>
      </c>
      <c r="J25" s="57" t="s">
        <v>210</v>
      </c>
      <c r="K25" s="12"/>
    </row>
    <row r="26" spans="1:11" ht="21" customHeight="1">
      <c r="A26" s="5" t="s">
        <v>54</v>
      </c>
      <c r="B26" s="56" t="s">
        <v>19</v>
      </c>
      <c r="C26" s="1">
        <f>D26+E26+F26+G26+H26+I26</f>
        <v>132110</v>
      </c>
      <c r="D26" s="173">
        <v>0</v>
      </c>
      <c r="E26" s="2">
        <v>3729</v>
      </c>
      <c r="F26" s="2">
        <v>12</v>
      </c>
      <c r="G26" s="2">
        <v>128369</v>
      </c>
      <c r="H26" s="173">
        <v>0</v>
      </c>
      <c r="I26" s="173">
        <v>0</v>
      </c>
      <c r="J26" s="58" t="s">
        <v>206</v>
      </c>
      <c r="K26" s="62" t="s">
        <v>214</v>
      </c>
    </row>
    <row r="27" spans="1:11" ht="21" customHeight="1">
      <c r="A27" s="63" t="s">
        <v>55</v>
      </c>
      <c r="B27" s="56" t="s">
        <v>37</v>
      </c>
      <c r="C27" s="1">
        <f>C25+C26</f>
        <v>225088</v>
      </c>
      <c r="D27" s="2">
        <f>SUM(D25:D26)</f>
        <v>5150</v>
      </c>
      <c r="E27" s="2">
        <f>SUM(E25:E26)</f>
        <v>55942</v>
      </c>
      <c r="F27" s="2">
        <f>SUM(F25:F26)</f>
        <v>34061</v>
      </c>
      <c r="G27" s="2">
        <f>SUM(G25:G26)</f>
        <v>129935</v>
      </c>
      <c r="H27" s="3" t="s">
        <v>53</v>
      </c>
      <c r="I27" s="173">
        <v>0</v>
      </c>
      <c r="J27" s="58" t="s">
        <v>212</v>
      </c>
      <c r="K27" s="59" t="s">
        <v>215</v>
      </c>
    </row>
    <row r="28" spans="1:11" ht="21" customHeight="1">
      <c r="A28" s="63"/>
      <c r="B28" s="56"/>
      <c r="C28" s="2"/>
      <c r="F28" s="2"/>
      <c r="G28" s="2"/>
      <c r="H28" s="2"/>
      <c r="I28" s="2"/>
      <c r="J28" s="60"/>
      <c r="K28" s="12"/>
    </row>
    <row r="29" spans="1:11" ht="21" customHeight="1">
      <c r="B29" s="56" t="s">
        <v>61</v>
      </c>
      <c r="C29" s="1">
        <f>D29+E29+F29+G29+H29+I29</f>
        <v>1120830</v>
      </c>
      <c r="D29" s="2">
        <v>35085</v>
      </c>
      <c r="E29" s="2">
        <v>48282</v>
      </c>
      <c r="F29" s="2">
        <v>441791</v>
      </c>
      <c r="G29" s="2">
        <v>156912</v>
      </c>
      <c r="H29" s="2">
        <v>39013</v>
      </c>
      <c r="I29" s="2">
        <v>399747</v>
      </c>
      <c r="J29" s="57" t="s">
        <v>210</v>
      </c>
      <c r="K29" s="12"/>
    </row>
    <row r="30" spans="1:11" ht="21" customHeight="1">
      <c r="A30" s="5" t="s">
        <v>289</v>
      </c>
      <c r="B30" s="56" t="s">
        <v>19</v>
      </c>
      <c r="C30" s="1">
        <f>D30+E30+F30+G30+H30+I30</f>
        <v>231397</v>
      </c>
      <c r="D30" s="2">
        <v>1849</v>
      </c>
      <c r="E30" s="2">
        <v>12968</v>
      </c>
      <c r="F30" s="2">
        <v>12822</v>
      </c>
      <c r="G30" s="2">
        <v>117677</v>
      </c>
      <c r="H30" s="2">
        <v>7495</v>
      </c>
      <c r="I30" s="2">
        <v>78586</v>
      </c>
      <c r="J30" s="58" t="s">
        <v>206</v>
      </c>
      <c r="K30" s="59" t="s">
        <v>292</v>
      </c>
    </row>
    <row r="31" spans="1:11" ht="21" customHeight="1">
      <c r="A31" s="7" t="s">
        <v>1</v>
      </c>
      <c r="B31" s="56" t="s">
        <v>37</v>
      </c>
      <c r="C31" s="1">
        <f>C29+C30</f>
        <v>1352227</v>
      </c>
      <c r="D31" s="2">
        <f t="shared" ref="D31:I31" si="3">SUM(D29:D30)</f>
        <v>36934</v>
      </c>
      <c r="E31" s="2">
        <f t="shared" si="3"/>
        <v>61250</v>
      </c>
      <c r="F31" s="2">
        <f t="shared" si="3"/>
        <v>454613</v>
      </c>
      <c r="G31" s="2">
        <f t="shared" si="3"/>
        <v>274589</v>
      </c>
      <c r="H31" s="2">
        <f t="shared" si="3"/>
        <v>46508</v>
      </c>
      <c r="I31" s="2">
        <f t="shared" si="3"/>
        <v>478333</v>
      </c>
      <c r="J31" s="58" t="s">
        <v>212</v>
      </c>
      <c r="K31" s="59" t="s">
        <v>1</v>
      </c>
    </row>
    <row r="32" spans="1:11" ht="21" customHeight="1">
      <c r="B32" s="56"/>
      <c r="C32" s="2"/>
      <c r="J32" s="60"/>
      <c r="K32" s="12"/>
    </row>
    <row r="33" spans="1:11" ht="21" customHeight="1">
      <c r="B33" s="56" t="s">
        <v>61</v>
      </c>
      <c r="C33" s="1">
        <f>D33+E33+F33+G33+H33+I33</f>
        <v>20642</v>
      </c>
      <c r="D33" s="2">
        <v>8577</v>
      </c>
      <c r="E33" s="2">
        <v>3517</v>
      </c>
      <c r="F33" s="2">
        <v>1068</v>
      </c>
      <c r="G33" s="2">
        <v>1744</v>
      </c>
      <c r="H33" s="2">
        <v>945</v>
      </c>
      <c r="I33" s="2">
        <v>4791</v>
      </c>
      <c r="J33" s="57" t="s">
        <v>210</v>
      </c>
      <c r="K33" s="12"/>
    </row>
    <row r="34" spans="1:11" ht="21" customHeight="1">
      <c r="A34" s="17" t="s">
        <v>19</v>
      </c>
      <c r="B34" s="56" t="s">
        <v>19</v>
      </c>
      <c r="C34" s="1">
        <f>D34+E34+F34+G34+H34+I34</f>
        <v>1866</v>
      </c>
      <c r="D34" s="173">
        <v>0</v>
      </c>
      <c r="E34" s="2">
        <v>80</v>
      </c>
      <c r="F34" s="173">
        <v>0</v>
      </c>
      <c r="G34" s="173">
        <v>0</v>
      </c>
      <c r="H34" s="173">
        <v>0</v>
      </c>
      <c r="I34" s="2">
        <v>1786</v>
      </c>
      <c r="J34" s="58" t="s">
        <v>206</v>
      </c>
      <c r="K34" s="62" t="s">
        <v>216</v>
      </c>
    </row>
    <row r="35" spans="1:11" ht="21" customHeight="1">
      <c r="B35" s="56" t="s">
        <v>37</v>
      </c>
      <c r="C35" s="1">
        <f>C33+C34</f>
        <v>22508</v>
      </c>
      <c r="D35" s="2">
        <f>SUM(D33:D34)</f>
        <v>8577</v>
      </c>
      <c r="E35" s="2">
        <f t="shared" ref="E35:I35" si="4">SUM(E33:E34)</f>
        <v>3597</v>
      </c>
      <c r="F35" s="2">
        <f t="shared" si="4"/>
        <v>1068</v>
      </c>
      <c r="G35" s="2">
        <f t="shared" si="4"/>
        <v>1744</v>
      </c>
      <c r="H35" s="2">
        <f t="shared" si="4"/>
        <v>945</v>
      </c>
      <c r="I35" s="2">
        <f t="shared" si="4"/>
        <v>6577</v>
      </c>
      <c r="J35" s="58" t="s">
        <v>212</v>
      </c>
      <c r="K35" s="12"/>
    </row>
    <row r="36" spans="1:11" ht="21" customHeight="1">
      <c r="B36" s="56"/>
      <c r="C36" s="2"/>
      <c r="E36" s="3"/>
      <c r="F36" s="2"/>
      <c r="G36" s="2"/>
      <c r="I36" s="2"/>
      <c r="J36" s="60"/>
      <c r="K36" s="12"/>
    </row>
    <row r="37" spans="1:11" s="11" customFormat="1" ht="21" customHeight="1">
      <c r="B37" s="64" t="s">
        <v>61</v>
      </c>
      <c r="C37" s="4">
        <f t="shared" ref="C37:I38" si="5">C13+C17+C21+C25+C29+C33</f>
        <v>11923987</v>
      </c>
      <c r="D37" s="4">
        <f t="shared" si="5"/>
        <v>95637</v>
      </c>
      <c r="E37" s="4">
        <f t="shared" si="5"/>
        <v>158128</v>
      </c>
      <c r="F37" s="4">
        <f t="shared" si="5"/>
        <v>1624717</v>
      </c>
      <c r="G37" s="4">
        <f t="shared" si="5"/>
        <v>6738238</v>
      </c>
      <c r="H37" s="4">
        <f t="shared" si="5"/>
        <v>693109</v>
      </c>
      <c r="I37" s="4">
        <f t="shared" si="5"/>
        <v>2614158</v>
      </c>
      <c r="J37" s="65" t="s">
        <v>210</v>
      </c>
      <c r="K37" s="48"/>
    </row>
    <row r="38" spans="1:11" s="11" customFormat="1" ht="21" customHeight="1">
      <c r="A38" s="66" t="s">
        <v>37</v>
      </c>
      <c r="B38" s="64" t="s">
        <v>19</v>
      </c>
      <c r="C38" s="4">
        <f t="shared" si="5"/>
        <v>1963704</v>
      </c>
      <c r="D38" s="4">
        <f t="shared" si="5"/>
        <v>12385</v>
      </c>
      <c r="E38" s="4">
        <f t="shared" si="5"/>
        <v>18587</v>
      </c>
      <c r="F38" s="4">
        <f t="shared" si="5"/>
        <v>38046</v>
      </c>
      <c r="G38" s="4">
        <f t="shared" si="5"/>
        <v>1424777</v>
      </c>
      <c r="H38" s="4">
        <f t="shared" si="5"/>
        <v>29814</v>
      </c>
      <c r="I38" s="4">
        <f t="shared" si="5"/>
        <v>440095</v>
      </c>
      <c r="J38" s="67" t="s">
        <v>206</v>
      </c>
      <c r="K38" s="68" t="s">
        <v>201</v>
      </c>
    </row>
    <row r="39" spans="1:11" s="11" customFormat="1" ht="21" customHeight="1">
      <c r="B39" s="64" t="s">
        <v>37</v>
      </c>
      <c r="C39" s="4">
        <f t="shared" ref="C39:I39" si="6">SUM(C37:C38)</f>
        <v>13887691</v>
      </c>
      <c r="D39" s="4">
        <f t="shared" si="6"/>
        <v>108022</v>
      </c>
      <c r="E39" s="4">
        <f t="shared" si="6"/>
        <v>176715</v>
      </c>
      <c r="F39" s="4">
        <f t="shared" si="6"/>
        <v>1662763</v>
      </c>
      <c r="G39" s="4">
        <f t="shared" si="6"/>
        <v>8163015</v>
      </c>
      <c r="H39" s="4">
        <f t="shared" si="6"/>
        <v>722923</v>
      </c>
      <c r="I39" s="4">
        <f t="shared" si="6"/>
        <v>3054253</v>
      </c>
      <c r="J39" s="67" t="s">
        <v>212</v>
      </c>
    </row>
    <row r="40" spans="1:11" ht="12.75" customHeight="1">
      <c r="B40" s="69"/>
      <c r="C40" s="42"/>
      <c r="D40" s="69"/>
      <c r="E40" s="69"/>
      <c r="F40" s="69"/>
    </row>
    <row r="42" spans="1:11" ht="12.75" customHeight="1">
      <c r="A42" s="70" t="s">
        <v>57</v>
      </c>
      <c r="B42" s="69"/>
      <c r="C42" s="69"/>
      <c r="D42" s="69"/>
      <c r="E42" s="69"/>
      <c r="F42" s="69"/>
      <c r="K42" s="41" t="s">
        <v>217</v>
      </c>
    </row>
    <row r="43" spans="1:11" ht="12.75" customHeight="1">
      <c r="A43" s="39" t="s">
        <v>419</v>
      </c>
      <c r="B43" s="69"/>
      <c r="C43" s="69"/>
      <c r="D43" s="69"/>
      <c r="E43" s="69"/>
      <c r="F43" s="69"/>
      <c r="K43" s="41" t="s">
        <v>420</v>
      </c>
    </row>
    <row r="44" spans="1:11" ht="12.75" customHeight="1">
      <c r="E44" s="69"/>
    </row>
    <row r="45" spans="1:11" ht="12.75" customHeight="1">
      <c r="C45" s="101"/>
      <c r="D45" s="101"/>
      <c r="E45" s="101"/>
      <c r="F45" s="101"/>
      <c r="G45" s="101"/>
      <c r="H45" s="101"/>
      <c r="I45" s="101"/>
      <c r="J45" s="101"/>
      <c r="K45" s="101"/>
    </row>
    <row r="46" spans="1:11" ht="12.75" customHeight="1"/>
    <row r="47" spans="1:11" ht="12.75" customHeight="1"/>
    <row r="48" spans="1:11" ht="13.5" customHeight="1"/>
    <row r="49" spans="2:6" ht="13.5" customHeight="1">
      <c r="B49" s="69"/>
      <c r="C49" s="69"/>
      <c r="D49" s="69"/>
      <c r="E49" s="69"/>
      <c r="F49" s="69"/>
    </row>
    <row r="50" spans="2:6" ht="13.5" customHeight="1">
      <c r="B50" s="69"/>
      <c r="C50" s="69"/>
      <c r="D50" s="69"/>
      <c r="E50" s="69"/>
      <c r="F50" s="69"/>
    </row>
    <row r="51" spans="2:6" ht="15">
      <c r="B51" s="69"/>
      <c r="C51" s="69"/>
      <c r="D51" s="69"/>
      <c r="E51" s="69"/>
      <c r="F51" s="69"/>
    </row>
    <row r="52" spans="2:6" ht="15">
      <c r="B52" s="69"/>
      <c r="C52" s="69"/>
      <c r="D52" s="69"/>
      <c r="E52" s="69"/>
      <c r="F52" s="69"/>
    </row>
    <row r="53" spans="2:6" ht="15">
      <c r="B53" s="69"/>
      <c r="C53" s="69"/>
      <c r="D53" s="69"/>
      <c r="E53" s="69"/>
      <c r="F53" s="69"/>
    </row>
    <row r="54" spans="2:6" ht="15">
      <c r="B54" s="69"/>
      <c r="C54" s="69"/>
      <c r="D54" s="69"/>
      <c r="E54" s="69"/>
      <c r="F54" s="69"/>
    </row>
    <row r="55" spans="2:6" ht="15">
      <c r="B55" s="69"/>
      <c r="C55" s="69"/>
      <c r="D55" s="69"/>
      <c r="E55" s="69"/>
      <c r="F55" s="69"/>
    </row>
    <row r="56" spans="2:6" ht="15">
      <c r="B56" s="69"/>
      <c r="C56" s="69"/>
      <c r="D56" s="69"/>
      <c r="E56" s="69"/>
      <c r="F56" s="69"/>
    </row>
    <row r="57" spans="2:6" ht="15">
      <c r="B57" s="69"/>
      <c r="C57" s="69"/>
      <c r="D57" s="69"/>
      <c r="E57" s="69"/>
      <c r="F57" s="69"/>
    </row>
    <row r="58" spans="2:6" ht="15">
      <c r="B58" s="69"/>
      <c r="C58" s="69"/>
      <c r="D58" s="69"/>
      <c r="E58" s="69"/>
      <c r="F58" s="69"/>
    </row>
    <row r="59" spans="2:6" ht="15">
      <c r="B59" s="69"/>
      <c r="C59" s="69"/>
      <c r="D59" s="69"/>
      <c r="E59" s="69"/>
      <c r="F59" s="69"/>
    </row>
    <row r="60" spans="2:6" ht="15">
      <c r="B60" s="69"/>
      <c r="C60" s="69"/>
      <c r="D60" s="69"/>
      <c r="E60" s="69"/>
      <c r="F60" s="69"/>
    </row>
    <row r="61" spans="2:6" ht="15">
      <c r="B61" s="69"/>
      <c r="C61" s="69"/>
      <c r="D61" s="69"/>
      <c r="E61" s="69"/>
      <c r="F61" s="69"/>
    </row>
    <row r="62" spans="2:6" ht="15">
      <c r="B62" s="69"/>
      <c r="C62" s="69"/>
      <c r="D62" s="69"/>
      <c r="E62" s="69"/>
      <c r="F62" s="69"/>
    </row>
    <row r="63" spans="2:6" ht="15">
      <c r="B63" s="69"/>
      <c r="C63" s="69"/>
      <c r="D63" s="69"/>
      <c r="E63" s="69"/>
      <c r="F63" s="69"/>
    </row>
    <row r="64" spans="2:6" ht="15">
      <c r="B64" s="69"/>
      <c r="C64" s="69"/>
      <c r="D64" s="69"/>
      <c r="E64" s="69"/>
      <c r="F64" s="69"/>
    </row>
    <row r="65" spans="1:6" ht="15">
      <c r="B65" s="69"/>
      <c r="C65" s="69"/>
      <c r="D65" s="69"/>
      <c r="E65" s="69"/>
      <c r="F65" s="69"/>
    </row>
    <row r="66" spans="1:6" ht="15">
      <c r="B66" s="69"/>
      <c r="C66" s="69"/>
      <c r="D66" s="69"/>
      <c r="E66" s="69"/>
      <c r="F66" s="69"/>
    </row>
    <row r="67" spans="1:6" ht="15">
      <c r="B67" s="69"/>
      <c r="C67" s="69"/>
      <c r="D67" s="69"/>
      <c r="E67" s="69"/>
      <c r="F67" s="69"/>
    </row>
    <row r="68" spans="1:6" ht="15">
      <c r="B68" s="69"/>
      <c r="C68" s="69"/>
      <c r="D68" s="69"/>
      <c r="E68" s="69"/>
      <c r="F68" s="69"/>
    </row>
    <row r="69" spans="1:6" ht="15">
      <c r="A69" s="69"/>
      <c r="B69" s="69"/>
      <c r="C69" s="69"/>
      <c r="D69" s="69"/>
      <c r="E69" s="69"/>
      <c r="F69" s="69"/>
    </row>
    <row r="70" spans="1:6" ht="15">
      <c r="A70" s="69"/>
      <c r="B70" s="69"/>
      <c r="C70" s="69"/>
      <c r="D70" s="69"/>
      <c r="E70" s="69"/>
      <c r="F70" s="69"/>
    </row>
    <row r="71" spans="1:6" ht="15">
      <c r="A71" s="69"/>
      <c r="B71" s="69"/>
      <c r="C71" s="69"/>
      <c r="D71" s="69"/>
      <c r="E71" s="69"/>
      <c r="F71" s="69"/>
    </row>
    <row r="72" spans="1:6" ht="15">
      <c r="A72" s="69"/>
      <c r="B72" s="69"/>
      <c r="C72" s="69"/>
      <c r="D72" s="69"/>
      <c r="E72" s="69"/>
      <c r="F72" s="69"/>
    </row>
    <row r="73" spans="1:6" ht="15">
      <c r="A73" s="69"/>
      <c r="B73" s="69"/>
      <c r="C73" s="69"/>
      <c r="D73" s="69"/>
      <c r="E73" s="69"/>
      <c r="F73" s="69"/>
    </row>
    <row r="74" spans="1:6" ht="15">
      <c r="A74" s="69"/>
      <c r="B74" s="69"/>
      <c r="C74" s="69"/>
      <c r="D74" s="69"/>
      <c r="E74" s="69"/>
      <c r="F74" s="69"/>
    </row>
    <row r="75" spans="1:6" ht="15">
      <c r="A75" s="69"/>
      <c r="B75" s="69"/>
      <c r="C75" s="69"/>
      <c r="D75" s="69"/>
      <c r="E75" s="69"/>
      <c r="F75" s="69"/>
    </row>
    <row r="76" spans="1:6" ht="15">
      <c r="A76" s="69"/>
      <c r="B76" s="69"/>
      <c r="C76" s="69"/>
      <c r="D76" s="69"/>
      <c r="E76" s="69"/>
      <c r="F76" s="69"/>
    </row>
    <row r="79" spans="1:6">
      <c r="A79" s="71"/>
    </row>
  </sheetData>
  <phoneticPr fontId="5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/>
  <dimension ref="A1:N83"/>
  <sheetViews>
    <sheetView showGridLines="0" workbookViewId="0"/>
  </sheetViews>
  <sheetFormatPr baseColWidth="10" defaultColWidth="9.625" defaultRowHeight="12.75"/>
  <cols>
    <col min="1" max="1" width="14.625" style="7" customWidth="1"/>
    <col min="2" max="2" width="6.125" style="12" customWidth="1"/>
    <col min="3" max="3" width="8.625" style="7" customWidth="1"/>
    <col min="4" max="5" width="7.625" style="7" customWidth="1"/>
    <col min="6" max="6" width="7.875" style="7" customWidth="1"/>
    <col min="7" max="7" width="8.625" style="7" customWidth="1"/>
    <col min="8" max="8" width="7.625" style="7" customWidth="1"/>
    <col min="9" max="9" width="8.625" style="7" customWidth="1"/>
    <col min="10" max="10" width="6.625" style="7" customWidth="1"/>
    <col min="11" max="11" width="13.625" style="7" customWidth="1"/>
    <col min="12" max="12" width="8.625" style="7" customWidth="1"/>
    <col min="13" max="16384" width="9.625" style="7"/>
  </cols>
  <sheetData>
    <row r="1" spans="1:11" ht="24" customHeight="1">
      <c r="A1" s="72" t="s">
        <v>0</v>
      </c>
      <c r="K1" s="45" t="s">
        <v>171</v>
      </c>
    </row>
    <row r="2" spans="1:11" ht="15.95" customHeight="1"/>
    <row r="3" spans="1:11" ht="17.100000000000001" customHeight="1">
      <c r="A3" s="9" t="s">
        <v>308</v>
      </c>
      <c r="B3" s="102"/>
      <c r="C3" s="10"/>
      <c r="D3" s="11"/>
      <c r="G3" s="17"/>
      <c r="J3" s="13"/>
      <c r="K3" s="14" t="s">
        <v>395</v>
      </c>
    </row>
    <row r="4" spans="1:11" ht="17.100000000000001" customHeight="1">
      <c r="A4" s="9" t="s">
        <v>424</v>
      </c>
      <c r="B4" s="102"/>
      <c r="C4" s="10"/>
      <c r="D4" s="11"/>
      <c r="G4" s="17"/>
      <c r="J4" s="31"/>
      <c r="K4" s="103" t="s">
        <v>365</v>
      </c>
    </row>
    <row r="5" spans="1:11" ht="17.100000000000001" customHeight="1">
      <c r="A5" s="46" t="s">
        <v>309</v>
      </c>
      <c r="B5" s="102"/>
      <c r="C5" s="10"/>
      <c r="D5" s="11"/>
      <c r="G5" s="17"/>
      <c r="I5" s="31"/>
      <c r="K5" s="103" t="s">
        <v>310</v>
      </c>
    </row>
    <row r="6" spans="1:11" ht="16.5" customHeight="1">
      <c r="B6" s="102"/>
      <c r="C6" s="10"/>
      <c r="D6" s="11"/>
      <c r="F6" s="48"/>
      <c r="J6" s="31"/>
    </row>
    <row r="7" spans="1:11" ht="16.5" customHeight="1">
      <c r="A7" s="17" t="s">
        <v>400</v>
      </c>
      <c r="B7" s="7"/>
      <c r="C7" s="48" t="s">
        <v>201</v>
      </c>
      <c r="D7" s="11" t="s">
        <v>202</v>
      </c>
      <c r="E7" s="11" t="s">
        <v>219</v>
      </c>
      <c r="F7" s="48" t="s">
        <v>331</v>
      </c>
      <c r="G7" s="48" t="s">
        <v>220</v>
      </c>
      <c r="H7" s="48" t="s">
        <v>302</v>
      </c>
      <c r="I7" s="48" t="s">
        <v>204</v>
      </c>
      <c r="J7" s="48" t="s">
        <v>333</v>
      </c>
      <c r="K7" s="19" t="s">
        <v>401</v>
      </c>
    </row>
    <row r="8" spans="1:11" ht="13.5" customHeight="1">
      <c r="B8" s="7"/>
      <c r="D8" s="11" t="s">
        <v>206</v>
      </c>
      <c r="E8" s="11" t="s">
        <v>207</v>
      </c>
      <c r="F8" s="49" t="s">
        <v>332</v>
      </c>
      <c r="G8" s="48" t="s">
        <v>208</v>
      </c>
      <c r="J8" s="48" t="s">
        <v>209</v>
      </c>
    </row>
    <row r="9" spans="1:11" ht="13.5" customHeight="1">
      <c r="A9" s="5" t="s">
        <v>62</v>
      </c>
      <c r="B9" s="22" t="s">
        <v>58</v>
      </c>
      <c r="C9" s="20" t="s">
        <v>37</v>
      </c>
      <c r="D9" s="20" t="s">
        <v>19</v>
      </c>
      <c r="E9" s="20" t="s">
        <v>36</v>
      </c>
      <c r="F9" s="50" t="s">
        <v>36</v>
      </c>
      <c r="G9" s="20" t="s">
        <v>35</v>
      </c>
      <c r="H9" s="20" t="s">
        <v>15</v>
      </c>
      <c r="I9" s="20" t="s">
        <v>34</v>
      </c>
      <c r="J9" s="35"/>
      <c r="K9" s="16" t="s">
        <v>366</v>
      </c>
    </row>
    <row r="10" spans="1:11" s="12" customFormat="1" ht="13.5" customHeight="1">
      <c r="A10" s="104" t="s">
        <v>306</v>
      </c>
      <c r="B10" s="22" t="s">
        <v>63</v>
      </c>
      <c r="C10" s="35"/>
      <c r="D10" s="20"/>
      <c r="E10" s="22" t="s">
        <v>43</v>
      </c>
      <c r="F10" s="22" t="s">
        <v>42</v>
      </c>
      <c r="G10" s="20" t="s">
        <v>41</v>
      </c>
      <c r="H10" s="20"/>
      <c r="I10" s="50" t="s">
        <v>40</v>
      </c>
      <c r="J10" s="35"/>
    </row>
    <row r="11" spans="1:11" s="12" customFormat="1" ht="13.5" customHeight="1">
      <c r="A11" s="105" t="s">
        <v>307</v>
      </c>
      <c r="B11" s="22" t="s">
        <v>60</v>
      </c>
      <c r="C11" s="48"/>
      <c r="D11" s="50"/>
      <c r="E11" s="22"/>
      <c r="F11" s="20" t="s">
        <v>46</v>
      </c>
      <c r="G11" s="20" t="s">
        <v>45</v>
      </c>
      <c r="H11" s="50"/>
      <c r="I11" s="54"/>
      <c r="J11" s="48"/>
      <c r="K11" s="55" t="s">
        <v>205</v>
      </c>
    </row>
    <row r="12" spans="1:11" s="12" customFormat="1" ht="8.1" customHeight="1">
      <c r="A12" s="7"/>
      <c r="B12" s="56" t="s">
        <v>1</v>
      </c>
    </row>
    <row r="13" spans="1:11" ht="20.100000000000001" customHeight="1">
      <c r="A13" s="17" t="s">
        <v>47</v>
      </c>
      <c r="B13" s="56" t="s">
        <v>61</v>
      </c>
      <c r="C13" s="1">
        <f>D13+E13+F13+G13+H13+I13</f>
        <v>13261924</v>
      </c>
      <c r="D13" s="2">
        <v>57933</v>
      </c>
      <c r="E13" s="2">
        <v>135907</v>
      </c>
      <c r="F13" s="2">
        <v>1585777</v>
      </c>
      <c r="G13" s="2">
        <v>7602117</v>
      </c>
      <c r="H13" s="2">
        <v>1118629</v>
      </c>
      <c r="I13" s="2">
        <v>2761561</v>
      </c>
      <c r="J13" s="19" t="s">
        <v>210</v>
      </c>
      <c r="K13" s="12"/>
    </row>
    <row r="14" spans="1:11" ht="20.100000000000001" customHeight="1">
      <c r="A14" s="17" t="s">
        <v>49</v>
      </c>
      <c r="B14" s="56" t="s">
        <v>19</v>
      </c>
      <c r="C14" s="1">
        <f>D14+E14+F14+G14+H14+I14</f>
        <v>2002475</v>
      </c>
      <c r="D14" s="2">
        <v>17888</v>
      </c>
      <c r="E14" s="2">
        <v>7746</v>
      </c>
      <c r="F14" s="2">
        <v>91368</v>
      </c>
      <c r="G14" s="2">
        <v>1388809</v>
      </c>
      <c r="H14" s="2">
        <v>41108</v>
      </c>
      <c r="I14" s="2">
        <v>455556</v>
      </c>
      <c r="J14" s="106" t="s">
        <v>206</v>
      </c>
      <c r="K14" s="59" t="s">
        <v>211</v>
      </c>
    </row>
    <row r="15" spans="1:11" ht="20.100000000000001" customHeight="1">
      <c r="A15" s="17" t="s">
        <v>47</v>
      </c>
      <c r="B15" s="56" t="s">
        <v>37</v>
      </c>
      <c r="C15" s="1">
        <f t="shared" ref="C15:I15" si="0">SUM(C13:C14)</f>
        <v>15264399</v>
      </c>
      <c r="D15" s="2">
        <f t="shared" si="0"/>
        <v>75821</v>
      </c>
      <c r="E15" s="2">
        <f t="shared" si="0"/>
        <v>143653</v>
      </c>
      <c r="F15" s="2">
        <f t="shared" si="0"/>
        <v>1677145</v>
      </c>
      <c r="G15" s="2">
        <f t="shared" si="0"/>
        <v>8990926</v>
      </c>
      <c r="H15" s="2">
        <f t="shared" si="0"/>
        <v>1159737</v>
      </c>
      <c r="I15" s="2">
        <f t="shared" si="0"/>
        <v>3217117</v>
      </c>
      <c r="J15" s="106" t="s">
        <v>212</v>
      </c>
      <c r="K15" s="12"/>
    </row>
    <row r="16" spans="1:11" ht="20.100000000000001" customHeight="1">
      <c r="A16" s="17"/>
      <c r="B16" s="56"/>
      <c r="C16" s="2"/>
      <c r="K16" s="12"/>
    </row>
    <row r="17" spans="1:11" ht="20.100000000000001" customHeight="1">
      <c r="A17" s="17" t="s">
        <v>47</v>
      </c>
      <c r="B17" s="56" t="s">
        <v>61</v>
      </c>
      <c r="C17" s="1">
        <f>D17+E17+F17+G17+H17+I17</f>
        <v>50116</v>
      </c>
      <c r="D17" s="173">
        <v>0</v>
      </c>
      <c r="E17" s="173">
        <v>0</v>
      </c>
      <c r="F17" s="2">
        <v>7119</v>
      </c>
      <c r="G17" s="2">
        <v>18333</v>
      </c>
      <c r="H17" s="2">
        <v>12486</v>
      </c>
      <c r="I17" s="2">
        <v>12178</v>
      </c>
      <c r="J17" s="19" t="s">
        <v>210</v>
      </c>
      <c r="K17" s="12"/>
    </row>
    <row r="18" spans="1:11" ht="20.100000000000001" customHeight="1">
      <c r="A18" s="17" t="s">
        <v>52</v>
      </c>
      <c r="B18" s="56" t="s">
        <v>19</v>
      </c>
      <c r="C18" s="1">
        <f>D18+E18+F18+G18+H18+I18</f>
        <v>20872</v>
      </c>
      <c r="D18" s="173">
        <v>0</v>
      </c>
      <c r="E18" s="2">
        <v>331</v>
      </c>
      <c r="F18" s="2">
        <v>3192</v>
      </c>
      <c r="G18" s="2">
        <v>10105</v>
      </c>
      <c r="H18" s="2">
        <v>1176</v>
      </c>
      <c r="I18" s="2">
        <v>6068</v>
      </c>
      <c r="J18" s="106" t="s">
        <v>206</v>
      </c>
      <c r="K18" s="59" t="s">
        <v>213</v>
      </c>
    </row>
    <row r="19" spans="1:11" ht="20.100000000000001" customHeight="1">
      <c r="B19" s="56" t="s">
        <v>37</v>
      </c>
      <c r="C19" s="1">
        <f t="shared" ref="C19:I19" si="1">SUM(C17:C18)</f>
        <v>70988</v>
      </c>
      <c r="D19" s="139">
        <v>0</v>
      </c>
      <c r="E19" s="2">
        <f t="shared" si="1"/>
        <v>331</v>
      </c>
      <c r="F19" s="2">
        <f t="shared" si="1"/>
        <v>10311</v>
      </c>
      <c r="G19" s="2">
        <f t="shared" si="1"/>
        <v>28438</v>
      </c>
      <c r="H19" s="2">
        <f t="shared" si="1"/>
        <v>13662</v>
      </c>
      <c r="I19" s="2">
        <f t="shared" si="1"/>
        <v>18246</v>
      </c>
      <c r="J19" s="106" t="s">
        <v>212</v>
      </c>
      <c r="K19" s="12"/>
    </row>
    <row r="20" spans="1:11" ht="20.100000000000001" customHeight="1">
      <c r="B20" s="56"/>
      <c r="C20" s="2"/>
      <c r="J20" s="12"/>
      <c r="K20" s="12"/>
    </row>
    <row r="21" spans="1:11" ht="20.100000000000001" customHeight="1">
      <c r="B21" s="56" t="s">
        <v>61</v>
      </c>
      <c r="C21" s="1">
        <f>D21+E21+F21+G21+H21+I21</f>
        <v>1218974</v>
      </c>
      <c r="D21" s="173">
        <v>0</v>
      </c>
      <c r="E21" s="173">
        <v>0</v>
      </c>
      <c r="F21" s="2">
        <v>1177728</v>
      </c>
      <c r="G21" s="2">
        <v>195</v>
      </c>
      <c r="H21" s="173">
        <v>0</v>
      </c>
      <c r="I21" s="2">
        <v>41051</v>
      </c>
      <c r="J21" s="19" t="s">
        <v>210</v>
      </c>
      <c r="K21" s="12"/>
    </row>
    <row r="22" spans="1:11" ht="20.100000000000001" customHeight="1">
      <c r="A22" s="43" t="s">
        <v>287</v>
      </c>
      <c r="B22" s="56" t="s">
        <v>19</v>
      </c>
      <c r="C22" s="139">
        <v>0</v>
      </c>
      <c r="D22" s="173">
        <v>0</v>
      </c>
      <c r="E22" s="173">
        <v>0</v>
      </c>
      <c r="F22" s="173">
        <v>0</v>
      </c>
      <c r="G22" s="173">
        <v>0</v>
      </c>
      <c r="H22" s="173">
        <v>0</v>
      </c>
      <c r="I22" s="173">
        <v>0</v>
      </c>
      <c r="J22" s="106" t="s">
        <v>206</v>
      </c>
      <c r="K22" s="59" t="s">
        <v>290</v>
      </c>
    </row>
    <row r="23" spans="1:11" ht="20.100000000000001" customHeight="1">
      <c r="A23" s="17" t="s">
        <v>1</v>
      </c>
      <c r="B23" s="56" t="s">
        <v>37</v>
      </c>
      <c r="C23" s="1">
        <f>SUM(C21:C22)</f>
        <v>1218974</v>
      </c>
      <c r="D23" s="173">
        <v>0</v>
      </c>
      <c r="E23" s="173">
        <v>0</v>
      </c>
      <c r="F23" s="3">
        <f t="shared" ref="F23:I23" si="2">SUM(F21:F22)</f>
        <v>1177728</v>
      </c>
      <c r="G23" s="3">
        <f t="shared" si="2"/>
        <v>195</v>
      </c>
      <c r="H23" s="173">
        <v>0</v>
      </c>
      <c r="I23" s="3">
        <f t="shared" si="2"/>
        <v>41051</v>
      </c>
      <c r="J23" s="106" t="s">
        <v>212</v>
      </c>
      <c r="K23" s="61" t="s">
        <v>1</v>
      </c>
    </row>
    <row r="24" spans="1:11" ht="20.100000000000001" customHeight="1">
      <c r="A24" s="5"/>
      <c r="B24" s="56"/>
      <c r="C24" s="2"/>
      <c r="D24" s="2"/>
      <c r="E24" s="2"/>
      <c r="F24" s="2"/>
      <c r="G24" s="2"/>
      <c r="H24" s="2"/>
      <c r="I24" s="2"/>
      <c r="J24" s="12"/>
      <c r="K24" s="12"/>
    </row>
    <row r="25" spans="1:11" ht="20.100000000000001" customHeight="1">
      <c r="B25" s="56" t="s">
        <v>61</v>
      </c>
      <c r="C25" s="1">
        <f>D25+E25+F25+G25+H25+I25</f>
        <v>162955</v>
      </c>
      <c r="D25" s="2">
        <v>6801</v>
      </c>
      <c r="E25" s="2">
        <v>104779</v>
      </c>
      <c r="F25" s="2">
        <v>49544</v>
      </c>
      <c r="G25" s="2">
        <v>1831</v>
      </c>
      <c r="H25" s="173">
        <v>0</v>
      </c>
      <c r="I25" s="173">
        <v>0</v>
      </c>
      <c r="J25" s="19" t="s">
        <v>210</v>
      </c>
      <c r="K25" s="12"/>
    </row>
    <row r="26" spans="1:11" ht="20.100000000000001" customHeight="1">
      <c r="A26" s="5" t="s">
        <v>54</v>
      </c>
      <c r="B26" s="56" t="s">
        <v>19</v>
      </c>
      <c r="C26" s="1">
        <f>D26+E26+F26+G26+H26+I26</f>
        <v>132498</v>
      </c>
      <c r="D26" s="173">
        <v>0</v>
      </c>
      <c r="E26" s="2">
        <v>4117</v>
      </c>
      <c r="F26" s="2">
        <v>12</v>
      </c>
      <c r="G26" s="2">
        <v>128369</v>
      </c>
      <c r="H26" s="173">
        <v>0</v>
      </c>
      <c r="I26" s="173">
        <v>0</v>
      </c>
      <c r="J26" s="106" t="s">
        <v>206</v>
      </c>
      <c r="K26" s="62" t="s">
        <v>214</v>
      </c>
    </row>
    <row r="27" spans="1:11" ht="20.100000000000001" customHeight="1">
      <c r="A27" s="63" t="s">
        <v>55</v>
      </c>
      <c r="B27" s="56" t="s">
        <v>37</v>
      </c>
      <c r="C27" s="1">
        <f>SUM(C25:C26)</f>
        <v>295453</v>
      </c>
      <c r="D27" s="2">
        <f>SUM(D25:D26)</f>
        <v>6801</v>
      </c>
      <c r="E27" s="2">
        <f t="shared" ref="E27:G27" si="3">SUM(E25:E26)</f>
        <v>108896</v>
      </c>
      <c r="F27" s="2">
        <f t="shared" si="3"/>
        <v>49556</v>
      </c>
      <c r="G27" s="2">
        <f t="shared" si="3"/>
        <v>130200</v>
      </c>
      <c r="H27" s="173">
        <v>0</v>
      </c>
      <c r="I27" s="173">
        <v>0</v>
      </c>
      <c r="J27" s="106" t="s">
        <v>212</v>
      </c>
      <c r="K27" s="59" t="s">
        <v>215</v>
      </c>
    </row>
    <row r="28" spans="1:11" ht="20.100000000000001" customHeight="1">
      <c r="A28" s="63"/>
      <c r="B28" s="56"/>
      <c r="C28" s="2"/>
      <c r="J28" s="12"/>
      <c r="K28" s="12"/>
    </row>
    <row r="29" spans="1:11" ht="20.100000000000001" customHeight="1">
      <c r="B29" s="56" t="s">
        <v>61</v>
      </c>
      <c r="C29" s="1">
        <f>D29+E29+F29+G29+H29+I29</f>
        <v>1749455</v>
      </c>
      <c r="D29" s="2">
        <v>92969</v>
      </c>
      <c r="E29" s="2">
        <v>52279</v>
      </c>
      <c r="F29" s="2">
        <v>606314</v>
      </c>
      <c r="G29" s="2">
        <v>189987</v>
      </c>
      <c r="H29" s="2">
        <v>79095</v>
      </c>
      <c r="I29" s="2">
        <v>728811</v>
      </c>
      <c r="J29" s="19" t="s">
        <v>210</v>
      </c>
      <c r="K29" s="12"/>
    </row>
    <row r="30" spans="1:11" ht="20.100000000000001" customHeight="1">
      <c r="A30" s="5" t="s">
        <v>289</v>
      </c>
      <c r="B30" s="56" t="s">
        <v>19</v>
      </c>
      <c r="C30" s="1">
        <f>D30+E30+F30+G30+H30+I30</f>
        <v>255821</v>
      </c>
      <c r="D30" s="2">
        <v>1850</v>
      </c>
      <c r="E30" s="2">
        <v>22489</v>
      </c>
      <c r="F30" s="2">
        <v>20740</v>
      </c>
      <c r="G30" s="2">
        <v>121044</v>
      </c>
      <c r="H30" s="2">
        <v>7495</v>
      </c>
      <c r="I30" s="2">
        <v>82203</v>
      </c>
      <c r="J30" s="106" t="s">
        <v>206</v>
      </c>
      <c r="K30" s="59" t="s">
        <v>291</v>
      </c>
    </row>
    <row r="31" spans="1:11" ht="20.100000000000001" customHeight="1">
      <c r="A31" s="7" t="s">
        <v>1</v>
      </c>
      <c r="B31" s="56" t="s">
        <v>37</v>
      </c>
      <c r="C31" s="1">
        <f t="shared" ref="C31:I31" si="4">SUM(C29:C30)</f>
        <v>2005276</v>
      </c>
      <c r="D31" s="2">
        <f t="shared" si="4"/>
        <v>94819</v>
      </c>
      <c r="E31" s="2">
        <f t="shared" si="4"/>
        <v>74768</v>
      </c>
      <c r="F31" s="2">
        <f t="shared" si="4"/>
        <v>627054</v>
      </c>
      <c r="G31" s="2">
        <f t="shared" si="4"/>
        <v>311031</v>
      </c>
      <c r="H31" s="2">
        <f t="shared" si="4"/>
        <v>86590</v>
      </c>
      <c r="I31" s="2">
        <f t="shared" si="4"/>
        <v>811014</v>
      </c>
      <c r="J31" s="106" t="s">
        <v>212</v>
      </c>
      <c r="K31" s="59" t="s">
        <v>1</v>
      </c>
    </row>
    <row r="32" spans="1:11" ht="20.100000000000001" customHeight="1">
      <c r="B32" s="56"/>
      <c r="C32" s="2"/>
      <c r="J32" s="12"/>
      <c r="K32" s="12"/>
    </row>
    <row r="33" spans="1:14" ht="20.100000000000001" customHeight="1">
      <c r="B33" s="56" t="s">
        <v>61</v>
      </c>
      <c r="C33" s="1">
        <f>D33+E33+F33+G33+H33+I33</f>
        <v>37876</v>
      </c>
      <c r="D33" s="2">
        <v>15491</v>
      </c>
      <c r="E33" s="2">
        <v>4261</v>
      </c>
      <c r="F33" s="2">
        <v>1132</v>
      </c>
      <c r="G33" s="2">
        <v>2158</v>
      </c>
      <c r="H33" s="2">
        <v>1419</v>
      </c>
      <c r="I33" s="2">
        <v>13415</v>
      </c>
      <c r="J33" s="19" t="s">
        <v>210</v>
      </c>
      <c r="K33" s="12"/>
    </row>
    <row r="34" spans="1:14" ht="20.100000000000001" customHeight="1">
      <c r="A34" s="17" t="s">
        <v>19</v>
      </c>
      <c r="B34" s="56" t="s">
        <v>19</v>
      </c>
      <c r="C34" s="1">
        <f>D34+E34+F34+G34+H34+I34</f>
        <v>1998</v>
      </c>
      <c r="D34" s="173">
        <v>0</v>
      </c>
      <c r="E34" s="2">
        <v>213</v>
      </c>
      <c r="F34" s="173">
        <v>0</v>
      </c>
      <c r="G34" s="173">
        <v>0</v>
      </c>
      <c r="H34" s="173">
        <v>0</v>
      </c>
      <c r="I34" s="2">
        <v>1785</v>
      </c>
      <c r="J34" s="106" t="s">
        <v>206</v>
      </c>
      <c r="K34" s="62" t="s">
        <v>216</v>
      </c>
    </row>
    <row r="35" spans="1:14" ht="20.100000000000001" customHeight="1">
      <c r="B35" s="56" t="s">
        <v>37</v>
      </c>
      <c r="C35" s="1">
        <f>SUM(C33:C34)</f>
        <v>39874</v>
      </c>
      <c r="D35" s="2">
        <f>SUM(D33:D34)</f>
        <v>15491</v>
      </c>
      <c r="E35" s="2">
        <f t="shared" ref="E35:I35" si="5">SUM(E33:E34)</f>
        <v>4474</v>
      </c>
      <c r="F35" s="2">
        <f t="shared" si="5"/>
        <v>1132</v>
      </c>
      <c r="G35" s="2">
        <f t="shared" si="5"/>
        <v>2158</v>
      </c>
      <c r="H35" s="2">
        <f t="shared" si="5"/>
        <v>1419</v>
      </c>
      <c r="I35" s="2">
        <f t="shared" si="5"/>
        <v>15200</v>
      </c>
      <c r="J35" s="106" t="s">
        <v>212</v>
      </c>
      <c r="K35" s="12"/>
    </row>
    <row r="36" spans="1:14" ht="20.100000000000001" customHeight="1">
      <c r="B36" s="56"/>
      <c r="C36" s="2"/>
      <c r="J36" s="12"/>
      <c r="K36" s="12"/>
    </row>
    <row r="37" spans="1:14" s="11" customFormat="1" ht="20.100000000000001" customHeight="1">
      <c r="B37" s="64" t="s">
        <v>61</v>
      </c>
      <c r="C37" s="1">
        <f>SUM(C33,C29,C25,C21,C17,C13)</f>
        <v>16481300</v>
      </c>
      <c r="D37" s="4">
        <f t="shared" ref="D37:I38" si="6">D13+D17+D21+D25+D29+D33</f>
        <v>173194</v>
      </c>
      <c r="E37" s="4">
        <f t="shared" si="6"/>
        <v>297226</v>
      </c>
      <c r="F37" s="4">
        <f t="shared" si="6"/>
        <v>3427614</v>
      </c>
      <c r="G37" s="4">
        <f t="shared" si="6"/>
        <v>7814621</v>
      </c>
      <c r="H37" s="4">
        <f t="shared" si="6"/>
        <v>1211629</v>
      </c>
      <c r="I37" s="4">
        <f t="shared" si="6"/>
        <v>3557016</v>
      </c>
      <c r="J37" s="49" t="s">
        <v>210</v>
      </c>
      <c r="K37" s="48"/>
    </row>
    <row r="38" spans="1:14" s="11" customFormat="1" ht="20.100000000000001" customHeight="1">
      <c r="A38" s="66" t="s">
        <v>37</v>
      </c>
      <c r="B38" s="64" t="s">
        <v>19</v>
      </c>
      <c r="C38" s="1">
        <f>SUM(C34,C30,C26,C22,C18,C14)</f>
        <v>2413664</v>
      </c>
      <c r="D38" s="4">
        <f t="shared" si="6"/>
        <v>19738</v>
      </c>
      <c r="E38" s="4">
        <f t="shared" si="6"/>
        <v>34896</v>
      </c>
      <c r="F38" s="4">
        <f t="shared" si="6"/>
        <v>115312</v>
      </c>
      <c r="G38" s="4">
        <f t="shared" si="6"/>
        <v>1648327</v>
      </c>
      <c r="H38" s="4">
        <f t="shared" si="6"/>
        <v>49779</v>
      </c>
      <c r="I38" s="4">
        <f t="shared" si="6"/>
        <v>545612</v>
      </c>
      <c r="J38" s="55" t="s">
        <v>206</v>
      </c>
      <c r="K38" s="68" t="s">
        <v>201</v>
      </c>
    </row>
    <row r="39" spans="1:14" s="11" customFormat="1" ht="20.100000000000001" customHeight="1">
      <c r="B39" s="64" t="s">
        <v>37</v>
      </c>
      <c r="C39" s="1">
        <f t="shared" ref="C39:I39" si="7">SUM(C37:C38)</f>
        <v>18894964</v>
      </c>
      <c r="D39" s="1">
        <f t="shared" si="7"/>
        <v>192932</v>
      </c>
      <c r="E39" s="1">
        <f t="shared" si="7"/>
        <v>332122</v>
      </c>
      <c r="F39" s="1">
        <f t="shared" si="7"/>
        <v>3542926</v>
      </c>
      <c r="G39" s="1">
        <f t="shared" si="7"/>
        <v>9462948</v>
      </c>
      <c r="H39" s="1">
        <f t="shared" si="7"/>
        <v>1261408</v>
      </c>
      <c r="I39" s="1">
        <f t="shared" si="7"/>
        <v>4102628</v>
      </c>
      <c r="J39" s="55" t="s">
        <v>212</v>
      </c>
      <c r="K39" s="48"/>
      <c r="M39" s="35"/>
      <c r="N39" s="35"/>
    </row>
    <row r="40" spans="1:14" ht="12.75" customHeight="1">
      <c r="B40" s="106"/>
      <c r="C40" s="69"/>
      <c r="D40" s="154"/>
      <c r="E40" s="154"/>
      <c r="F40" s="154"/>
      <c r="G40" s="154"/>
      <c r="H40" s="154"/>
      <c r="I40" s="154"/>
    </row>
    <row r="41" spans="1:14" ht="12.75" customHeight="1"/>
    <row r="42" spans="1:14" ht="15" customHeight="1">
      <c r="B42" s="106"/>
      <c r="C42" s="42"/>
      <c r="D42" s="154"/>
      <c r="E42" s="154"/>
      <c r="F42" s="154"/>
      <c r="G42" s="154"/>
      <c r="H42" s="154"/>
      <c r="I42" s="154"/>
      <c r="K42" s="154"/>
      <c r="L42" s="154"/>
    </row>
    <row r="43" spans="1:14" ht="12.75" customHeight="1">
      <c r="C43" s="42"/>
      <c r="D43" s="69"/>
      <c r="E43" s="69"/>
      <c r="F43" s="69"/>
    </row>
    <row r="45" spans="1:14" ht="12.75" customHeight="1">
      <c r="A45" s="70" t="s">
        <v>57</v>
      </c>
      <c r="B45" s="106"/>
      <c r="C45" s="69"/>
      <c r="D45" s="69"/>
      <c r="E45" s="69"/>
      <c r="F45" s="69"/>
      <c r="G45" s="154"/>
      <c r="H45" s="154"/>
      <c r="I45" s="154"/>
      <c r="J45" s="154"/>
      <c r="K45" s="41" t="s">
        <v>217</v>
      </c>
    </row>
    <row r="46" spans="1:14" ht="12.75" customHeight="1">
      <c r="A46" s="39" t="s">
        <v>419</v>
      </c>
      <c r="B46" s="106"/>
      <c r="C46" s="69"/>
      <c r="D46" s="69"/>
      <c r="E46" s="69"/>
      <c r="F46" s="69"/>
      <c r="K46" s="41" t="s">
        <v>420</v>
      </c>
    </row>
    <row r="47" spans="1:14" ht="12.75" customHeight="1"/>
    <row r="48" spans="1:14" ht="12.75" customHeight="1"/>
    <row r="49" spans="2:6" ht="12.75" customHeight="1">
      <c r="B49" s="106"/>
      <c r="C49" s="69"/>
      <c r="D49" s="69"/>
      <c r="E49" s="69"/>
      <c r="F49" s="69"/>
    </row>
    <row r="50" spans="2:6" ht="12.75" customHeight="1"/>
    <row r="54" spans="2:6" ht="13.5" customHeight="1">
      <c r="B54" s="106"/>
      <c r="C54" s="69"/>
      <c r="D54" s="69"/>
      <c r="E54" s="69"/>
      <c r="F54" s="69"/>
    </row>
    <row r="55" spans="2:6" ht="13.5" customHeight="1">
      <c r="B55" s="106"/>
      <c r="C55" s="69"/>
      <c r="D55" s="69"/>
      <c r="E55" s="69"/>
      <c r="F55" s="69"/>
    </row>
    <row r="56" spans="2:6" ht="13.5" customHeight="1">
      <c r="B56" s="106"/>
      <c r="C56" s="69"/>
      <c r="D56" s="69"/>
      <c r="E56" s="69"/>
      <c r="F56" s="69"/>
    </row>
    <row r="57" spans="2:6" ht="15">
      <c r="B57" s="107"/>
      <c r="C57" s="71"/>
      <c r="D57" s="69"/>
      <c r="E57" s="69"/>
      <c r="F57" s="69"/>
    </row>
    <row r="58" spans="2:6" ht="15">
      <c r="B58" s="107"/>
      <c r="C58" s="71"/>
      <c r="D58" s="69"/>
      <c r="E58" s="69"/>
      <c r="F58" s="69"/>
    </row>
    <row r="59" spans="2:6" ht="15">
      <c r="B59" s="106"/>
      <c r="C59" s="69"/>
      <c r="D59" s="69"/>
      <c r="E59" s="69"/>
      <c r="F59" s="69"/>
    </row>
    <row r="60" spans="2:6" ht="15">
      <c r="B60" s="106"/>
      <c r="C60" s="69"/>
      <c r="D60" s="69"/>
      <c r="E60" s="69"/>
      <c r="F60" s="69"/>
    </row>
    <row r="61" spans="2:6" ht="15">
      <c r="B61" s="106"/>
      <c r="C61" s="69"/>
      <c r="D61" s="69"/>
      <c r="E61" s="69"/>
      <c r="F61" s="69"/>
    </row>
    <row r="62" spans="2:6" ht="15">
      <c r="B62" s="106"/>
      <c r="C62" s="69"/>
      <c r="D62" s="69"/>
      <c r="E62" s="69"/>
      <c r="F62" s="69"/>
    </row>
    <row r="63" spans="2:6" ht="15">
      <c r="B63" s="106"/>
      <c r="C63" s="69"/>
      <c r="D63" s="69"/>
      <c r="E63" s="69"/>
      <c r="F63" s="69"/>
    </row>
    <row r="64" spans="2:6" ht="15">
      <c r="B64" s="106"/>
      <c r="C64" s="69"/>
      <c r="D64" s="69"/>
      <c r="E64" s="69"/>
      <c r="F64" s="69"/>
    </row>
    <row r="65" spans="1:6" ht="15">
      <c r="B65" s="106"/>
      <c r="C65" s="69"/>
      <c r="D65" s="69"/>
      <c r="E65" s="69"/>
      <c r="F65" s="69"/>
    </row>
    <row r="66" spans="1:6" ht="15">
      <c r="B66" s="106"/>
      <c r="C66" s="69"/>
      <c r="D66" s="69"/>
      <c r="E66" s="69"/>
      <c r="F66" s="69"/>
    </row>
    <row r="67" spans="1:6" ht="15">
      <c r="B67" s="106"/>
      <c r="C67" s="69"/>
      <c r="D67" s="69"/>
      <c r="E67" s="69"/>
      <c r="F67" s="69"/>
    </row>
    <row r="68" spans="1:6" ht="15">
      <c r="B68" s="106"/>
      <c r="C68" s="69"/>
      <c r="D68" s="69"/>
      <c r="E68" s="69"/>
      <c r="F68" s="69"/>
    </row>
    <row r="69" spans="1:6" ht="15">
      <c r="B69" s="106"/>
      <c r="C69" s="69"/>
      <c r="D69" s="69"/>
      <c r="E69" s="69"/>
      <c r="F69" s="69"/>
    </row>
    <row r="70" spans="1:6" ht="15">
      <c r="B70" s="106"/>
      <c r="C70" s="69"/>
      <c r="D70" s="69"/>
      <c r="E70" s="69"/>
      <c r="F70" s="69"/>
    </row>
    <row r="71" spans="1:6" ht="15">
      <c r="B71" s="106"/>
      <c r="C71" s="69"/>
      <c r="D71" s="69"/>
      <c r="E71" s="69"/>
      <c r="F71" s="69"/>
    </row>
    <row r="72" spans="1:6" ht="15">
      <c r="B72" s="106"/>
      <c r="C72" s="69"/>
      <c r="D72" s="69"/>
      <c r="E72" s="69"/>
      <c r="F72" s="69"/>
    </row>
    <row r="73" spans="1:6" ht="15">
      <c r="B73" s="106"/>
      <c r="C73" s="69"/>
      <c r="D73" s="69"/>
      <c r="E73" s="69"/>
      <c r="F73" s="69"/>
    </row>
    <row r="74" spans="1:6" ht="15">
      <c r="B74" s="106"/>
      <c r="C74" s="69"/>
      <c r="D74" s="69"/>
      <c r="E74" s="69"/>
      <c r="F74" s="69"/>
    </row>
    <row r="75" spans="1:6" ht="15">
      <c r="A75" s="69"/>
      <c r="B75" s="106"/>
      <c r="C75" s="69"/>
      <c r="D75" s="69"/>
      <c r="E75" s="69"/>
      <c r="F75" s="69"/>
    </row>
    <row r="76" spans="1:6" ht="15">
      <c r="A76" s="69"/>
      <c r="B76" s="106"/>
      <c r="C76" s="69"/>
      <c r="D76" s="69"/>
      <c r="E76" s="69"/>
      <c r="F76" s="69"/>
    </row>
    <row r="77" spans="1:6" ht="15">
      <c r="A77" s="69"/>
      <c r="B77" s="106"/>
      <c r="C77" s="69"/>
      <c r="D77" s="69"/>
      <c r="E77" s="69"/>
      <c r="F77" s="69"/>
    </row>
    <row r="78" spans="1:6" ht="15">
      <c r="A78" s="69"/>
      <c r="B78" s="106"/>
      <c r="C78" s="69"/>
      <c r="D78" s="69"/>
      <c r="E78" s="69"/>
      <c r="F78" s="69"/>
    </row>
    <row r="79" spans="1:6" ht="15">
      <c r="A79" s="69"/>
      <c r="B79" s="106"/>
      <c r="C79" s="69"/>
      <c r="D79" s="69"/>
      <c r="E79" s="69"/>
      <c r="F79" s="69"/>
    </row>
    <row r="80" spans="1:6" ht="15">
      <c r="A80" s="69"/>
      <c r="B80" s="106"/>
      <c r="C80" s="69"/>
      <c r="D80" s="69"/>
      <c r="E80" s="69"/>
      <c r="F80" s="69"/>
    </row>
    <row r="83" spans="1:1">
      <c r="A83" s="71"/>
    </row>
  </sheetData>
  <phoneticPr fontId="5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/>
  <dimension ref="A1:K81"/>
  <sheetViews>
    <sheetView showGridLines="0" workbookViewId="0">
      <selection sqref="A1:I48"/>
    </sheetView>
  </sheetViews>
  <sheetFormatPr baseColWidth="10" defaultColWidth="9.625" defaultRowHeight="12.75"/>
  <cols>
    <col min="1" max="1" width="18.625" style="7" customWidth="1"/>
    <col min="2" max="2" width="9.625" style="7" customWidth="1"/>
    <col min="3" max="3" width="8.125" style="7" customWidth="1"/>
    <col min="4" max="5" width="8.625" style="7" customWidth="1"/>
    <col min="6" max="6" width="9.125" style="7" customWidth="1"/>
    <col min="7" max="7" width="8" style="7" bestFit="1" customWidth="1"/>
    <col min="8" max="8" width="8.625" style="7" customWidth="1"/>
    <col min="9" max="9" width="16.625" style="7" customWidth="1"/>
    <col min="10" max="10" width="8.625" style="7" customWidth="1"/>
    <col min="11" max="11" width="12.625" style="7" customWidth="1"/>
    <col min="12" max="12" width="32.625" style="7" customWidth="1"/>
    <col min="13" max="16384" width="9.625" style="7"/>
  </cols>
  <sheetData>
    <row r="1" spans="1:11" ht="24.75" customHeight="1">
      <c r="A1" s="72" t="s">
        <v>64</v>
      </c>
      <c r="I1" s="45" t="s">
        <v>171</v>
      </c>
    </row>
    <row r="2" spans="1:11" ht="18.95" customHeight="1"/>
    <row r="3" spans="1:11" ht="18.95" customHeight="1">
      <c r="A3" s="9" t="s">
        <v>425</v>
      </c>
      <c r="B3" s="10"/>
      <c r="C3" s="11"/>
      <c r="I3" s="14" t="s">
        <v>381</v>
      </c>
    </row>
    <row r="4" spans="1:11" ht="18.95" customHeight="1">
      <c r="A4" s="9" t="s">
        <v>426</v>
      </c>
      <c r="B4" s="10"/>
      <c r="C4" s="11"/>
      <c r="I4" s="47" t="s">
        <v>311</v>
      </c>
    </row>
    <row r="5" spans="1:11" ht="18.95" customHeight="1">
      <c r="A5" s="9"/>
      <c r="B5" s="10"/>
      <c r="C5" s="11"/>
    </row>
    <row r="6" spans="1:11" ht="16.5" customHeight="1">
      <c r="A6" s="17" t="s">
        <v>403</v>
      </c>
      <c r="B6" s="48" t="s">
        <v>201</v>
      </c>
      <c r="C6" s="11" t="s">
        <v>202</v>
      </c>
      <c r="D6" s="11" t="s">
        <v>219</v>
      </c>
      <c r="E6" s="48" t="s">
        <v>331</v>
      </c>
      <c r="F6" s="48" t="s">
        <v>220</v>
      </c>
      <c r="G6" s="48" t="s">
        <v>302</v>
      </c>
      <c r="H6" s="48" t="s">
        <v>204</v>
      </c>
      <c r="I6" s="12" t="s">
        <v>402</v>
      </c>
    </row>
    <row r="7" spans="1:11" ht="13.5" customHeight="1">
      <c r="C7" s="11" t="s">
        <v>206</v>
      </c>
      <c r="D7" s="11" t="s">
        <v>207</v>
      </c>
      <c r="E7" s="49" t="s">
        <v>332</v>
      </c>
      <c r="F7" s="48" t="s">
        <v>208</v>
      </c>
    </row>
    <row r="8" spans="1:11" s="11" customFormat="1" ht="13.5" customHeight="1">
      <c r="B8" s="20" t="s">
        <v>51</v>
      </c>
      <c r="C8" s="20" t="s">
        <v>50</v>
      </c>
      <c r="D8" s="22" t="s">
        <v>69</v>
      </c>
      <c r="E8" s="50" t="s">
        <v>36</v>
      </c>
      <c r="F8" s="20" t="s">
        <v>35</v>
      </c>
      <c r="G8" s="20" t="s">
        <v>68</v>
      </c>
      <c r="H8" s="22" t="s">
        <v>67</v>
      </c>
      <c r="I8" s="20"/>
    </row>
    <row r="9" spans="1:11" s="11" customFormat="1" ht="13.5" customHeight="1">
      <c r="A9" s="86" t="s">
        <v>66</v>
      </c>
      <c r="B9" s="20"/>
      <c r="C9" s="20"/>
      <c r="D9" s="22" t="s">
        <v>70</v>
      </c>
      <c r="E9" s="22" t="s">
        <v>42</v>
      </c>
      <c r="F9" s="20" t="s">
        <v>41</v>
      </c>
      <c r="G9" s="50"/>
      <c r="H9" s="20"/>
      <c r="I9" s="73" t="s">
        <v>221</v>
      </c>
    </row>
    <row r="10" spans="1:11" s="11" customFormat="1" ht="12.6" customHeight="1">
      <c r="A10" s="86" t="s">
        <v>427</v>
      </c>
      <c r="B10" s="20"/>
      <c r="C10" s="20"/>
      <c r="D10" s="22"/>
      <c r="E10" s="20" t="s">
        <v>46</v>
      </c>
      <c r="F10" s="20" t="s">
        <v>45</v>
      </c>
      <c r="G10" s="50"/>
      <c r="H10" s="20"/>
      <c r="I10" s="25" t="s">
        <v>428</v>
      </c>
    </row>
    <row r="11" spans="1:11" ht="8.1" customHeight="1">
      <c r="B11" s="31"/>
      <c r="C11" s="163"/>
      <c r="D11" s="163"/>
      <c r="E11" s="163"/>
      <c r="F11" s="163"/>
      <c r="G11" s="163"/>
      <c r="H11" s="163"/>
      <c r="I11" s="31"/>
    </row>
    <row r="12" spans="1:11" ht="20.100000000000001" customHeight="1">
      <c r="A12" s="219" t="s">
        <v>457</v>
      </c>
      <c r="B12" s="4">
        <f>SUM(C12:H12)</f>
        <v>10574</v>
      </c>
      <c r="C12" s="2">
        <v>64</v>
      </c>
      <c r="D12" s="2">
        <v>24</v>
      </c>
      <c r="E12" s="2">
        <v>656</v>
      </c>
      <c r="F12" s="2">
        <v>9037</v>
      </c>
      <c r="G12" s="2">
        <v>188</v>
      </c>
      <c r="H12" s="2">
        <v>605</v>
      </c>
      <c r="I12" s="81" t="s">
        <v>443</v>
      </c>
      <c r="K12" s="81"/>
    </row>
    <row r="13" spans="1:11" ht="20.100000000000001" customHeight="1">
      <c r="A13" s="219" t="s">
        <v>458</v>
      </c>
      <c r="B13" s="4">
        <f t="shared" ref="B13:B19" si="0">SUM(C13:H13)</f>
        <v>35141</v>
      </c>
      <c r="C13" s="2">
        <v>96</v>
      </c>
      <c r="D13" s="2">
        <v>95</v>
      </c>
      <c r="E13" s="2">
        <v>2219</v>
      </c>
      <c r="F13" s="2">
        <v>26492</v>
      </c>
      <c r="G13" s="2">
        <v>1488</v>
      </c>
      <c r="H13" s="2">
        <v>4751</v>
      </c>
      <c r="I13" s="81" t="s">
        <v>444</v>
      </c>
      <c r="K13" s="81"/>
    </row>
    <row r="14" spans="1:11" ht="20.100000000000001" customHeight="1">
      <c r="A14" s="220" t="s">
        <v>73</v>
      </c>
      <c r="B14" s="4">
        <f t="shared" si="0"/>
        <v>776</v>
      </c>
      <c r="C14" s="2">
        <v>3</v>
      </c>
      <c r="D14" s="2">
        <v>6</v>
      </c>
      <c r="E14" s="2">
        <v>38</v>
      </c>
      <c r="F14" s="2">
        <v>555</v>
      </c>
      <c r="G14" s="2">
        <v>61</v>
      </c>
      <c r="H14" s="2">
        <v>113</v>
      </c>
      <c r="I14" s="81" t="s">
        <v>445</v>
      </c>
      <c r="K14" s="81"/>
    </row>
    <row r="15" spans="1:11" ht="20.100000000000001" customHeight="1">
      <c r="A15" s="220" t="s">
        <v>74</v>
      </c>
      <c r="B15" s="4">
        <f t="shared" si="0"/>
        <v>1057</v>
      </c>
      <c r="C15" s="2">
        <v>5</v>
      </c>
      <c r="D15" s="2">
        <v>2</v>
      </c>
      <c r="E15" s="2">
        <v>76</v>
      </c>
      <c r="F15" s="2">
        <v>781</v>
      </c>
      <c r="G15" s="2">
        <v>94</v>
      </c>
      <c r="H15" s="2">
        <v>99</v>
      </c>
      <c r="I15" s="81" t="s">
        <v>446</v>
      </c>
      <c r="K15" s="81"/>
    </row>
    <row r="16" spans="1:11" ht="20.100000000000001" customHeight="1">
      <c r="A16" s="220" t="s">
        <v>75</v>
      </c>
      <c r="B16" s="4">
        <f t="shared" si="0"/>
        <v>45</v>
      </c>
      <c r="C16" s="173">
        <v>0</v>
      </c>
      <c r="D16" s="173">
        <v>0</v>
      </c>
      <c r="E16" s="2">
        <v>1</v>
      </c>
      <c r="F16" s="2">
        <v>37</v>
      </c>
      <c r="G16" s="2">
        <v>2</v>
      </c>
      <c r="H16" s="2">
        <v>5</v>
      </c>
      <c r="I16" s="81" t="s">
        <v>447</v>
      </c>
      <c r="K16" s="81"/>
    </row>
    <row r="17" spans="1:11" ht="20.100000000000001" customHeight="1">
      <c r="A17" s="220" t="s">
        <v>76</v>
      </c>
      <c r="B17" s="4">
        <f t="shared" si="0"/>
        <v>49</v>
      </c>
      <c r="C17" s="173">
        <v>0</v>
      </c>
      <c r="D17" s="173">
        <v>0</v>
      </c>
      <c r="E17" s="2">
        <v>2</v>
      </c>
      <c r="F17" s="2">
        <v>29</v>
      </c>
      <c r="G17" s="2">
        <v>3</v>
      </c>
      <c r="H17" s="2">
        <v>15</v>
      </c>
      <c r="I17" s="81" t="s">
        <v>448</v>
      </c>
      <c r="K17" s="81"/>
    </row>
    <row r="18" spans="1:11" ht="20.100000000000001" customHeight="1">
      <c r="A18" s="220" t="s">
        <v>77</v>
      </c>
      <c r="B18" s="4">
        <f t="shared" si="0"/>
        <v>146</v>
      </c>
      <c r="C18" s="2">
        <v>1</v>
      </c>
      <c r="D18" s="173">
        <v>0</v>
      </c>
      <c r="E18" s="2">
        <v>28</v>
      </c>
      <c r="F18" s="2">
        <v>110</v>
      </c>
      <c r="G18" s="173">
        <v>0</v>
      </c>
      <c r="H18" s="2">
        <v>7</v>
      </c>
      <c r="I18" s="28" t="s">
        <v>225</v>
      </c>
    </row>
    <row r="19" spans="1:11" ht="20.100000000000001" customHeight="1">
      <c r="A19" s="17" t="s">
        <v>78</v>
      </c>
      <c r="B19" s="4">
        <f t="shared" si="0"/>
        <v>2098</v>
      </c>
      <c r="C19" s="2">
        <v>11</v>
      </c>
      <c r="D19" s="2">
        <v>7</v>
      </c>
      <c r="E19" s="2">
        <v>224</v>
      </c>
      <c r="F19" s="2">
        <v>1614</v>
      </c>
      <c r="G19" s="2">
        <v>57</v>
      </c>
      <c r="H19" s="2">
        <v>185</v>
      </c>
      <c r="I19" s="69" t="s">
        <v>223</v>
      </c>
    </row>
    <row r="20" spans="1:11" ht="20.100000000000001" customHeight="1">
      <c r="A20" s="17"/>
      <c r="B20" s="2"/>
      <c r="C20" s="2"/>
      <c r="D20" s="2"/>
      <c r="E20" s="2"/>
      <c r="F20" s="2"/>
      <c r="G20" s="2"/>
      <c r="H20" s="2"/>
      <c r="I20" s="69"/>
    </row>
    <row r="21" spans="1:11" s="11" customFormat="1" ht="20.100000000000001" customHeight="1">
      <c r="A21" s="66" t="s">
        <v>79</v>
      </c>
      <c r="B21" s="4">
        <f>SUM(C21:H21)</f>
        <v>49886</v>
      </c>
      <c r="C21" s="4">
        <f t="shared" ref="C21:H21" si="1">SUM(C12:C19)</f>
        <v>180</v>
      </c>
      <c r="D21" s="4">
        <f t="shared" si="1"/>
        <v>134</v>
      </c>
      <c r="E21" s="4">
        <f t="shared" si="1"/>
        <v>3244</v>
      </c>
      <c r="F21" s="4">
        <f t="shared" si="1"/>
        <v>38655</v>
      </c>
      <c r="G21" s="4">
        <f t="shared" si="1"/>
        <v>1893</v>
      </c>
      <c r="H21" s="4">
        <f t="shared" si="1"/>
        <v>5780</v>
      </c>
      <c r="I21" s="55" t="s">
        <v>224</v>
      </c>
    </row>
    <row r="22" spans="1:11" s="11" customFormat="1" ht="15">
      <c r="A22" s="66"/>
      <c r="B22" s="87"/>
      <c r="C22" s="87"/>
      <c r="D22" s="87"/>
      <c r="E22" s="87"/>
      <c r="F22" s="87"/>
      <c r="G22" s="88"/>
    </row>
    <row r="23" spans="1:11" s="11" customFormat="1" ht="15">
      <c r="A23" s="66"/>
      <c r="B23" s="87"/>
      <c r="C23" s="87"/>
      <c r="D23" s="87"/>
      <c r="E23" s="87"/>
      <c r="F23" s="87"/>
      <c r="G23" s="88"/>
    </row>
    <row r="24" spans="1:11" ht="19.5" customHeight="1">
      <c r="B24" s="87"/>
      <c r="C24" s="87"/>
      <c r="D24" s="87"/>
      <c r="E24" s="87"/>
      <c r="F24" s="87"/>
      <c r="G24" s="88"/>
      <c r="H24" s="88"/>
      <c r="I24" s="88"/>
    </row>
    <row r="25" spans="1:11" ht="19.5" customHeight="1">
      <c r="A25" s="9" t="s">
        <v>573</v>
      </c>
      <c r="B25" s="69"/>
      <c r="C25" s="69"/>
      <c r="D25" s="69"/>
      <c r="E25" s="69"/>
      <c r="F25" s="69"/>
      <c r="I25" s="14" t="s">
        <v>382</v>
      </c>
    </row>
    <row r="26" spans="1:11" ht="19.5" customHeight="1">
      <c r="A26" s="9" t="s">
        <v>65</v>
      </c>
      <c r="B26" s="69"/>
      <c r="C26" s="69"/>
      <c r="D26" s="69"/>
      <c r="E26" s="69"/>
      <c r="F26" s="69"/>
      <c r="I26" s="82" t="s">
        <v>312</v>
      </c>
    </row>
    <row r="27" spans="1:11" ht="19.5" customHeight="1">
      <c r="A27" s="9"/>
      <c r="B27" s="69"/>
      <c r="C27" s="69"/>
      <c r="D27" s="69"/>
      <c r="E27" s="69"/>
      <c r="F27" s="69"/>
      <c r="I27" s="31"/>
    </row>
    <row r="28" spans="1:11" ht="16.5" customHeight="1">
      <c r="A28" s="17" t="s">
        <v>400</v>
      </c>
      <c r="B28" s="48" t="s">
        <v>201</v>
      </c>
      <c r="C28" s="11" t="s">
        <v>202</v>
      </c>
      <c r="D28" s="11" t="s">
        <v>219</v>
      </c>
      <c r="E28" s="48" t="s">
        <v>331</v>
      </c>
      <c r="F28" s="48" t="s">
        <v>220</v>
      </c>
      <c r="G28" s="48" t="s">
        <v>302</v>
      </c>
      <c r="H28" s="48" t="s">
        <v>204</v>
      </c>
      <c r="I28" s="12" t="s">
        <v>402</v>
      </c>
    </row>
    <row r="29" spans="1:11" ht="13.5" customHeight="1">
      <c r="A29" s="17" t="s">
        <v>383</v>
      </c>
      <c r="C29" s="11" t="s">
        <v>206</v>
      </c>
      <c r="D29" s="11" t="s">
        <v>207</v>
      </c>
      <c r="E29" s="49" t="s">
        <v>332</v>
      </c>
      <c r="F29" s="48" t="s">
        <v>208</v>
      </c>
      <c r="I29" s="7" t="s">
        <v>218</v>
      </c>
    </row>
    <row r="30" spans="1:11" s="11" customFormat="1" ht="13.5" customHeight="1">
      <c r="B30" s="20" t="s">
        <v>51</v>
      </c>
      <c r="C30" s="20" t="s">
        <v>50</v>
      </c>
      <c r="D30" s="22" t="s">
        <v>69</v>
      </c>
      <c r="E30" s="50" t="s">
        <v>36</v>
      </c>
      <c r="F30" s="20" t="s">
        <v>35</v>
      </c>
      <c r="G30" s="20" t="s">
        <v>68</v>
      </c>
      <c r="H30" s="22" t="s">
        <v>67</v>
      </c>
    </row>
    <row r="31" spans="1:11" s="11" customFormat="1" ht="13.5" customHeight="1">
      <c r="A31" s="89" t="s">
        <v>313</v>
      </c>
      <c r="B31" s="20"/>
      <c r="C31" s="20"/>
      <c r="D31" s="22" t="s">
        <v>70</v>
      </c>
      <c r="E31" s="22" t="s">
        <v>42</v>
      </c>
      <c r="F31" s="20" t="s">
        <v>41</v>
      </c>
      <c r="G31" s="50"/>
      <c r="H31" s="20"/>
      <c r="I31" s="73" t="s">
        <v>221</v>
      </c>
    </row>
    <row r="32" spans="1:11" ht="13.5" customHeight="1">
      <c r="A32" s="86" t="s">
        <v>429</v>
      </c>
      <c r="B32" s="31"/>
      <c r="C32" s="31"/>
      <c r="D32" s="79"/>
      <c r="E32" s="20" t="s">
        <v>46</v>
      </c>
      <c r="F32" s="20" t="s">
        <v>45</v>
      </c>
      <c r="H32" s="79"/>
      <c r="I32" s="25" t="s">
        <v>428</v>
      </c>
    </row>
    <row r="33" spans="1:9" ht="8.1" customHeight="1">
      <c r="B33" s="31"/>
      <c r="C33" s="168"/>
      <c r="D33" s="168"/>
      <c r="E33" s="168"/>
      <c r="F33" s="165"/>
      <c r="G33" s="71"/>
      <c r="H33" s="166"/>
      <c r="I33" s="12"/>
    </row>
    <row r="34" spans="1:9" ht="20.100000000000001" customHeight="1">
      <c r="A34" s="219" t="s">
        <v>457</v>
      </c>
      <c r="B34" s="4">
        <f t="shared" ref="B34:B41" si="2">SUM(C34:H34)</f>
        <v>1922808</v>
      </c>
      <c r="C34" s="2">
        <v>7125</v>
      </c>
      <c r="D34" s="2">
        <v>10997</v>
      </c>
      <c r="E34" s="2">
        <v>171382</v>
      </c>
      <c r="F34" s="2">
        <v>1560364</v>
      </c>
      <c r="G34" s="2">
        <v>50553</v>
      </c>
      <c r="H34" s="2">
        <v>122387</v>
      </c>
      <c r="I34" s="81" t="s">
        <v>443</v>
      </c>
    </row>
    <row r="35" spans="1:9" ht="20.100000000000001" customHeight="1">
      <c r="A35" s="219" t="s">
        <v>458</v>
      </c>
      <c r="B35" s="4">
        <f t="shared" si="2"/>
        <v>9586955</v>
      </c>
      <c r="C35" s="2">
        <v>58749</v>
      </c>
      <c r="D35" s="2">
        <v>121396</v>
      </c>
      <c r="E35" s="2">
        <v>924236</v>
      </c>
      <c r="F35" s="2">
        <v>5624218</v>
      </c>
      <c r="G35" s="2">
        <v>555072</v>
      </c>
      <c r="H35" s="2">
        <v>2303284</v>
      </c>
      <c r="I35" s="81" t="s">
        <v>444</v>
      </c>
    </row>
    <row r="36" spans="1:9" ht="20.100000000000001" customHeight="1">
      <c r="A36" s="220" t="s">
        <v>73</v>
      </c>
      <c r="B36" s="4">
        <f t="shared" si="2"/>
        <v>544534</v>
      </c>
      <c r="C36" s="2">
        <v>8004</v>
      </c>
      <c r="D36" s="2">
        <v>21812</v>
      </c>
      <c r="E36" s="2">
        <v>176763</v>
      </c>
      <c r="F36" s="2">
        <v>174177</v>
      </c>
      <c r="G36" s="2">
        <v>34685</v>
      </c>
      <c r="H36" s="2">
        <v>129093</v>
      </c>
      <c r="I36" s="81" t="s">
        <v>445</v>
      </c>
    </row>
    <row r="37" spans="1:9" ht="20.100000000000001" customHeight="1">
      <c r="A37" s="220" t="s">
        <v>74</v>
      </c>
      <c r="B37" s="4">
        <f t="shared" si="2"/>
        <v>676456</v>
      </c>
      <c r="C37" s="2">
        <v>24423</v>
      </c>
      <c r="D37" s="2">
        <v>15617</v>
      </c>
      <c r="E37" s="2">
        <v>50217</v>
      </c>
      <c r="F37" s="2">
        <v>247630</v>
      </c>
      <c r="G37" s="2">
        <v>57437</v>
      </c>
      <c r="H37" s="2">
        <v>281132</v>
      </c>
      <c r="I37" s="81" t="s">
        <v>446</v>
      </c>
    </row>
    <row r="38" spans="1:9" ht="20.100000000000001" customHeight="1">
      <c r="A38" s="220" t="s">
        <v>75</v>
      </c>
      <c r="B38" s="4">
        <f t="shared" si="2"/>
        <v>71130</v>
      </c>
      <c r="C38" s="173">
        <v>0</v>
      </c>
      <c r="D38" s="173">
        <v>0</v>
      </c>
      <c r="E38" s="2">
        <v>352</v>
      </c>
      <c r="F38" s="2">
        <v>19881</v>
      </c>
      <c r="G38" s="2">
        <v>518</v>
      </c>
      <c r="H38" s="2">
        <v>50379</v>
      </c>
      <c r="I38" s="81" t="s">
        <v>447</v>
      </c>
    </row>
    <row r="39" spans="1:9" ht="20.100000000000001" customHeight="1">
      <c r="A39" s="220" t="s">
        <v>76</v>
      </c>
      <c r="B39" s="4">
        <f t="shared" si="2"/>
        <v>230194</v>
      </c>
      <c r="C39" s="173">
        <v>0</v>
      </c>
      <c r="D39" s="173">
        <v>0</v>
      </c>
      <c r="E39" s="2">
        <v>197242</v>
      </c>
      <c r="F39" s="2">
        <v>9070</v>
      </c>
      <c r="G39" s="2">
        <v>7826</v>
      </c>
      <c r="H39" s="2">
        <v>16056</v>
      </c>
      <c r="I39" s="81" t="s">
        <v>448</v>
      </c>
    </row>
    <row r="40" spans="1:9" ht="20.100000000000001" customHeight="1">
      <c r="A40" s="220" t="s">
        <v>77</v>
      </c>
      <c r="B40" s="4">
        <f t="shared" si="2"/>
        <v>99913</v>
      </c>
      <c r="C40" s="2">
        <v>1838</v>
      </c>
      <c r="D40" s="173">
        <v>0</v>
      </c>
      <c r="E40" s="2">
        <v>10015</v>
      </c>
      <c r="F40" s="2">
        <v>77361</v>
      </c>
      <c r="G40" s="173">
        <v>0</v>
      </c>
      <c r="H40" s="2">
        <v>10699</v>
      </c>
      <c r="I40" s="28" t="s">
        <v>225</v>
      </c>
    </row>
    <row r="41" spans="1:9" ht="20.100000000000001" customHeight="1">
      <c r="A41" s="17" t="s">
        <v>78</v>
      </c>
      <c r="B41" s="4">
        <f t="shared" si="2"/>
        <v>755701</v>
      </c>
      <c r="C41" s="2">
        <v>7883</v>
      </c>
      <c r="D41" s="2">
        <v>6893</v>
      </c>
      <c r="E41" s="2">
        <v>132556</v>
      </c>
      <c r="F41" s="2">
        <v>450314</v>
      </c>
      <c r="G41" s="2">
        <v>16832</v>
      </c>
      <c r="H41" s="2">
        <v>141223</v>
      </c>
      <c r="I41" s="69" t="s">
        <v>223</v>
      </c>
    </row>
    <row r="42" spans="1:9" ht="20.100000000000001" customHeight="1">
      <c r="A42" s="17"/>
      <c r="B42" s="2"/>
      <c r="C42" s="2"/>
      <c r="D42" s="2"/>
      <c r="E42" s="2"/>
      <c r="F42" s="2"/>
      <c r="G42" s="2"/>
      <c r="H42" s="2"/>
      <c r="I42" s="69"/>
    </row>
    <row r="43" spans="1:9" s="11" customFormat="1" ht="20.100000000000001" customHeight="1">
      <c r="A43" s="66" t="s">
        <v>79</v>
      </c>
      <c r="B43" s="4">
        <f>SUM(C43:H43)</f>
        <v>13887691</v>
      </c>
      <c r="C43" s="4">
        <f t="shared" ref="C43:H43" si="3">SUM(C34:C41)</f>
        <v>108022</v>
      </c>
      <c r="D43" s="4">
        <f t="shared" si="3"/>
        <v>176715</v>
      </c>
      <c r="E43" s="4">
        <f t="shared" si="3"/>
        <v>1662763</v>
      </c>
      <c r="F43" s="4">
        <f t="shared" si="3"/>
        <v>8163015</v>
      </c>
      <c r="G43" s="4">
        <f t="shared" si="3"/>
        <v>722923</v>
      </c>
      <c r="H43" s="4">
        <f t="shared" si="3"/>
        <v>3054253</v>
      </c>
      <c r="I43" s="90" t="s">
        <v>224</v>
      </c>
    </row>
    <row r="44" spans="1:9" ht="8.1" customHeight="1">
      <c r="B44" s="91"/>
      <c r="C44" s="87"/>
      <c r="D44" s="42"/>
      <c r="E44" s="42"/>
      <c r="F44" s="42"/>
      <c r="G44" s="42"/>
      <c r="H44" s="42"/>
    </row>
    <row r="45" spans="1:9" ht="12.75" customHeight="1">
      <c r="B45" s="91"/>
      <c r="I45" s="12"/>
    </row>
    <row r="47" spans="1:9" ht="12.75" customHeight="1">
      <c r="A47" s="70" t="s">
        <v>418</v>
      </c>
      <c r="B47" s="91"/>
      <c r="C47" s="71"/>
      <c r="D47" s="69"/>
      <c r="E47" s="69"/>
      <c r="F47" s="69"/>
      <c r="I47" s="19" t="s">
        <v>420</v>
      </c>
    </row>
    <row r="48" spans="1:9" ht="12.75" customHeight="1">
      <c r="A48" s="17"/>
      <c r="B48" s="91"/>
      <c r="C48" s="71"/>
      <c r="D48" s="69"/>
      <c r="F48" s="69"/>
    </row>
    <row r="49" spans="2:9" ht="12.75" customHeight="1"/>
    <row r="50" spans="2:9" ht="12.75" customHeight="1">
      <c r="B50" s="87"/>
      <c r="C50" s="87"/>
      <c r="D50" s="87"/>
      <c r="E50" s="87"/>
      <c r="F50" s="87"/>
      <c r="G50" s="88"/>
      <c r="H50" s="88"/>
      <c r="I50" s="88"/>
    </row>
    <row r="51" spans="2:9" ht="12.75" customHeight="1">
      <c r="B51" s="87"/>
      <c r="C51" s="87"/>
      <c r="D51" s="87"/>
      <c r="E51" s="87"/>
      <c r="F51" s="87"/>
      <c r="G51" s="88"/>
      <c r="H51" s="88"/>
      <c r="I51" s="88"/>
    </row>
    <row r="52" spans="2:9" ht="12.75" customHeight="1">
      <c r="B52" s="71"/>
      <c r="C52" s="71"/>
      <c r="D52" s="69"/>
      <c r="E52" s="69"/>
      <c r="F52" s="69"/>
    </row>
    <row r="54" spans="2:9" ht="13.5" customHeight="1"/>
    <row r="55" spans="2:9" ht="13.5" customHeight="1">
      <c r="B55" s="69"/>
      <c r="C55" s="69"/>
      <c r="D55" s="69"/>
      <c r="E55" s="69"/>
      <c r="F55" s="69"/>
    </row>
    <row r="56" spans="2:9" ht="13.5" customHeight="1">
      <c r="E56" s="69"/>
      <c r="F56" s="69"/>
    </row>
    <row r="57" spans="2:9" ht="15">
      <c r="E57" s="69"/>
      <c r="F57" s="69"/>
    </row>
    <row r="58" spans="2:9" ht="15">
      <c r="B58" s="69"/>
      <c r="C58" s="69"/>
      <c r="D58" s="69"/>
      <c r="E58" s="69"/>
      <c r="F58" s="69"/>
    </row>
    <row r="59" spans="2:9" ht="15">
      <c r="B59" s="69"/>
      <c r="C59" s="69"/>
      <c r="D59" s="69"/>
      <c r="E59" s="69"/>
      <c r="F59" s="69"/>
    </row>
    <row r="60" spans="2:9" ht="15">
      <c r="B60" s="69"/>
      <c r="C60" s="69"/>
      <c r="D60" s="69"/>
      <c r="E60" s="69"/>
      <c r="F60" s="69"/>
    </row>
    <row r="61" spans="2:9" ht="15">
      <c r="B61" s="69"/>
      <c r="C61" s="69"/>
      <c r="D61" s="69"/>
      <c r="E61" s="69"/>
      <c r="F61" s="69"/>
    </row>
    <row r="62" spans="2:9" ht="15">
      <c r="D62" s="69"/>
      <c r="E62" s="69"/>
      <c r="F62" s="69"/>
    </row>
    <row r="63" spans="2:9" ht="15">
      <c r="D63" s="69"/>
      <c r="E63" s="69"/>
      <c r="F63" s="69"/>
    </row>
    <row r="64" spans="2:9" ht="15">
      <c r="B64" s="69"/>
      <c r="C64" s="69"/>
      <c r="D64" s="69"/>
      <c r="E64" s="69"/>
      <c r="F64" s="69"/>
    </row>
    <row r="65" spans="1:6" ht="15">
      <c r="B65" s="69"/>
      <c r="C65" s="69"/>
      <c r="D65" s="69"/>
      <c r="E65" s="69"/>
      <c r="F65" s="69"/>
    </row>
    <row r="66" spans="1:6" ht="15">
      <c r="B66" s="69"/>
      <c r="C66" s="69"/>
      <c r="D66" s="69"/>
      <c r="E66" s="69"/>
      <c r="F66" s="69"/>
    </row>
    <row r="67" spans="1:6" ht="15">
      <c r="B67" s="69"/>
      <c r="C67" s="69"/>
      <c r="D67" s="69"/>
      <c r="E67" s="69"/>
      <c r="F67" s="69"/>
    </row>
    <row r="68" spans="1:6" ht="15">
      <c r="B68" s="69"/>
      <c r="C68" s="69"/>
      <c r="D68" s="69"/>
      <c r="E68" s="69"/>
      <c r="F68" s="69"/>
    </row>
    <row r="69" spans="1:6" ht="15">
      <c r="B69" s="69"/>
      <c r="C69" s="69"/>
      <c r="D69" s="69"/>
      <c r="E69" s="69"/>
      <c r="F69" s="69"/>
    </row>
    <row r="70" spans="1:6" ht="15">
      <c r="B70" s="69"/>
      <c r="C70" s="69"/>
      <c r="D70" s="69"/>
      <c r="E70" s="69"/>
      <c r="F70" s="69"/>
    </row>
    <row r="71" spans="1:6" ht="15">
      <c r="B71" s="69"/>
      <c r="C71" s="69"/>
      <c r="D71" s="69"/>
      <c r="E71" s="69"/>
      <c r="F71" s="69"/>
    </row>
    <row r="72" spans="1:6" ht="15">
      <c r="A72" s="69"/>
      <c r="B72" s="69"/>
      <c r="C72" s="69"/>
      <c r="D72" s="69"/>
      <c r="E72" s="69"/>
      <c r="F72" s="69"/>
    </row>
    <row r="73" spans="1:6" ht="15">
      <c r="A73" s="69"/>
      <c r="B73" s="69"/>
      <c r="C73" s="69"/>
      <c r="D73" s="69"/>
      <c r="E73" s="69"/>
      <c r="F73" s="69"/>
    </row>
    <row r="74" spans="1:6" ht="15">
      <c r="A74" s="69"/>
      <c r="B74" s="69"/>
      <c r="C74" s="69"/>
      <c r="D74" s="69"/>
      <c r="E74" s="69"/>
      <c r="F74" s="69"/>
    </row>
    <row r="75" spans="1:6" ht="15">
      <c r="A75" s="69"/>
      <c r="B75" s="69"/>
      <c r="C75" s="69"/>
      <c r="D75" s="69"/>
      <c r="E75" s="69"/>
      <c r="F75" s="69"/>
    </row>
    <row r="76" spans="1:6" ht="15">
      <c r="A76" s="69"/>
      <c r="B76" s="69"/>
      <c r="C76" s="69"/>
      <c r="D76" s="69"/>
      <c r="E76" s="69"/>
      <c r="F76" s="69"/>
    </row>
    <row r="77" spans="1:6" ht="15">
      <c r="A77" s="69"/>
      <c r="B77" s="69"/>
      <c r="C77" s="69"/>
      <c r="D77" s="69"/>
      <c r="E77" s="69"/>
      <c r="F77" s="69"/>
    </row>
    <row r="78" spans="1:6" ht="15">
      <c r="A78" s="69"/>
      <c r="B78" s="69"/>
      <c r="C78" s="69"/>
      <c r="D78" s="69"/>
      <c r="E78" s="69"/>
      <c r="F78" s="69"/>
    </row>
    <row r="81" spans="1:1">
      <c r="A81" s="71"/>
    </row>
  </sheetData>
  <phoneticPr fontId="5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/>
  <dimension ref="A1:K80"/>
  <sheetViews>
    <sheetView showGridLines="0" workbookViewId="0">
      <selection sqref="A1:I48"/>
    </sheetView>
  </sheetViews>
  <sheetFormatPr baseColWidth="10" defaultColWidth="9.625" defaultRowHeight="12.75"/>
  <cols>
    <col min="1" max="1" width="18.625" style="7" customWidth="1"/>
    <col min="2" max="2" width="9.625" style="7" customWidth="1"/>
    <col min="3" max="3" width="8.125" style="7" customWidth="1"/>
    <col min="4" max="5" width="8.625" style="7" customWidth="1"/>
    <col min="6" max="6" width="9.125" style="7" customWidth="1"/>
    <col min="7" max="7" width="8.25" style="7" customWidth="1"/>
    <col min="8" max="8" width="9.125" style="7" customWidth="1"/>
    <col min="9" max="9" width="17.625" style="7" customWidth="1"/>
    <col min="10" max="10" width="8.625" style="7" customWidth="1"/>
    <col min="11" max="16384" width="9.625" style="7"/>
  </cols>
  <sheetData>
    <row r="1" spans="1:9" ht="24.75" customHeight="1">
      <c r="A1" s="72" t="s">
        <v>64</v>
      </c>
      <c r="I1" s="45" t="s">
        <v>171</v>
      </c>
    </row>
    <row r="2" spans="1:9" ht="18.95" customHeight="1"/>
    <row r="3" spans="1:9" ht="18.95" customHeight="1">
      <c r="A3" s="9" t="s">
        <v>315</v>
      </c>
      <c r="B3" s="10"/>
      <c r="C3" s="10"/>
      <c r="D3" s="11"/>
      <c r="G3" s="17"/>
      <c r="I3" s="14" t="s">
        <v>379</v>
      </c>
    </row>
    <row r="4" spans="1:9" ht="18.95" customHeight="1">
      <c r="A4" s="9" t="s">
        <v>316</v>
      </c>
      <c r="B4" s="10"/>
      <c r="D4" s="11"/>
      <c r="I4" s="76" t="s">
        <v>312</v>
      </c>
    </row>
    <row r="5" spans="1:9" ht="18.95" customHeight="1">
      <c r="A5" s="17" t="s">
        <v>1</v>
      </c>
      <c r="F5" s="7" t="s">
        <v>1</v>
      </c>
    </row>
    <row r="6" spans="1:9" ht="16.5" customHeight="1">
      <c r="A6" s="17" t="s">
        <v>403</v>
      </c>
      <c r="B6" s="48" t="s">
        <v>201</v>
      </c>
      <c r="C6" s="11" t="s">
        <v>202</v>
      </c>
      <c r="D6" s="11" t="s">
        <v>219</v>
      </c>
      <c r="E6" s="48" t="s">
        <v>331</v>
      </c>
      <c r="F6" s="48" t="s">
        <v>220</v>
      </c>
      <c r="G6" s="48" t="s">
        <v>302</v>
      </c>
      <c r="H6" s="48" t="s">
        <v>204</v>
      </c>
      <c r="I6" s="12" t="s">
        <v>402</v>
      </c>
    </row>
    <row r="7" spans="1:9" ht="13.5" customHeight="1">
      <c r="A7" s="5" t="s">
        <v>62</v>
      </c>
      <c r="C7" s="11" t="s">
        <v>206</v>
      </c>
      <c r="D7" s="11" t="s">
        <v>207</v>
      </c>
      <c r="E7" s="49" t="s">
        <v>332</v>
      </c>
      <c r="F7" s="48" t="s">
        <v>208</v>
      </c>
      <c r="I7" s="16" t="s">
        <v>317</v>
      </c>
    </row>
    <row r="8" spans="1:9" s="11" customFormat="1" ht="13.5" customHeight="1">
      <c r="B8" s="20" t="s">
        <v>51</v>
      </c>
      <c r="C8" s="20" t="s">
        <v>50</v>
      </c>
      <c r="D8" s="22" t="s">
        <v>69</v>
      </c>
      <c r="E8" s="50" t="s">
        <v>36</v>
      </c>
      <c r="F8" s="20" t="s">
        <v>35</v>
      </c>
      <c r="G8" s="20" t="s">
        <v>68</v>
      </c>
      <c r="H8" s="22" t="s">
        <v>67</v>
      </c>
    </row>
    <row r="9" spans="1:9" s="11" customFormat="1" ht="13.5" customHeight="1">
      <c r="A9" s="77" t="s">
        <v>313</v>
      </c>
      <c r="B9" s="20"/>
      <c r="C9" s="20"/>
      <c r="D9" s="22" t="s">
        <v>70</v>
      </c>
      <c r="E9" s="22" t="s">
        <v>42</v>
      </c>
      <c r="F9" s="20" t="s">
        <v>41</v>
      </c>
      <c r="G9" s="50"/>
      <c r="H9" s="20"/>
      <c r="I9" s="73" t="s">
        <v>221</v>
      </c>
    </row>
    <row r="10" spans="1:9" s="11" customFormat="1" ht="13.5" customHeight="1">
      <c r="A10" s="77" t="s">
        <v>314</v>
      </c>
      <c r="B10" s="20"/>
      <c r="C10" s="20"/>
      <c r="D10" s="22"/>
      <c r="E10" s="20" t="s">
        <v>46</v>
      </c>
      <c r="F10" s="20" t="s">
        <v>45</v>
      </c>
      <c r="G10" s="50"/>
      <c r="H10" s="20"/>
      <c r="I10" s="78" t="s">
        <v>222</v>
      </c>
    </row>
    <row r="11" spans="1:9" ht="8.1" customHeight="1">
      <c r="B11" s="31"/>
      <c r="C11" s="164"/>
      <c r="D11" s="151"/>
      <c r="E11" s="144"/>
      <c r="F11" s="144"/>
      <c r="G11" s="144"/>
      <c r="H11" s="151"/>
      <c r="I11" s="80"/>
    </row>
    <row r="12" spans="1:9" ht="20.100000000000001" customHeight="1">
      <c r="A12" s="5" t="s">
        <v>71</v>
      </c>
      <c r="B12" s="4">
        <f t="shared" ref="B12:B19" si="0">SUM(C12:H12)</f>
        <v>2253814</v>
      </c>
      <c r="C12" s="2">
        <v>8452</v>
      </c>
      <c r="D12" s="2">
        <v>13508</v>
      </c>
      <c r="E12" s="2">
        <v>193993</v>
      </c>
      <c r="F12" s="2">
        <v>1772950</v>
      </c>
      <c r="G12" s="2">
        <v>90967</v>
      </c>
      <c r="H12" s="2">
        <v>173944</v>
      </c>
      <c r="I12" s="81" t="s">
        <v>443</v>
      </c>
    </row>
    <row r="13" spans="1:9" ht="20.100000000000001" customHeight="1">
      <c r="A13" s="5" t="s">
        <v>72</v>
      </c>
      <c r="B13" s="4">
        <f t="shared" si="0"/>
        <v>11874957</v>
      </c>
      <c r="C13" s="2">
        <v>129296</v>
      </c>
      <c r="D13" s="2">
        <v>169224</v>
      </c>
      <c r="E13" s="2">
        <v>1245107</v>
      </c>
      <c r="F13" s="2">
        <v>6466688</v>
      </c>
      <c r="G13" s="2">
        <v>927501</v>
      </c>
      <c r="H13" s="2">
        <v>2937141</v>
      </c>
      <c r="I13" s="81" t="s">
        <v>444</v>
      </c>
    </row>
    <row r="14" spans="1:9" ht="20.100000000000001" customHeight="1">
      <c r="A14" s="17" t="s">
        <v>73</v>
      </c>
      <c r="B14" s="4">
        <f t="shared" si="0"/>
        <v>1262940</v>
      </c>
      <c r="C14" s="2">
        <v>8005</v>
      </c>
      <c r="D14" s="2">
        <v>95161</v>
      </c>
      <c r="E14" s="2">
        <v>629826</v>
      </c>
      <c r="F14" s="2">
        <v>234364</v>
      </c>
      <c r="G14" s="2">
        <v>103745</v>
      </c>
      <c r="H14" s="2">
        <v>191839</v>
      </c>
      <c r="I14" s="81" t="s">
        <v>445</v>
      </c>
    </row>
    <row r="15" spans="1:9" ht="20.100000000000001" customHeight="1">
      <c r="A15" s="17" t="s">
        <v>74</v>
      </c>
      <c r="B15" s="4">
        <f t="shared" si="0"/>
        <v>1071052</v>
      </c>
      <c r="C15" s="2">
        <v>30915</v>
      </c>
      <c r="D15" s="2">
        <v>44567</v>
      </c>
      <c r="E15" s="2">
        <v>79533</v>
      </c>
      <c r="F15" s="2">
        <v>296570</v>
      </c>
      <c r="G15" s="2">
        <v>102600</v>
      </c>
      <c r="H15" s="2">
        <v>516867</v>
      </c>
      <c r="I15" s="81" t="s">
        <v>446</v>
      </c>
    </row>
    <row r="16" spans="1:9" ht="20.100000000000001" customHeight="1">
      <c r="A16" s="17" t="s">
        <v>75</v>
      </c>
      <c r="B16" s="4">
        <f t="shared" si="0"/>
        <v>76104</v>
      </c>
      <c r="C16" s="173">
        <v>0</v>
      </c>
      <c r="D16" s="173">
        <v>0</v>
      </c>
      <c r="E16" s="2">
        <v>528</v>
      </c>
      <c r="F16" s="2">
        <v>24555</v>
      </c>
      <c r="G16" s="2">
        <v>518</v>
      </c>
      <c r="H16" s="2">
        <v>50503</v>
      </c>
      <c r="I16" s="81" t="s">
        <v>447</v>
      </c>
    </row>
    <row r="17" spans="1:9" ht="20.100000000000001" customHeight="1">
      <c r="A17" s="17" t="s">
        <v>76</v>
      </c>
      <c r="B17" s="4">
        <f t="shared" si="0"/>
        <v>1219525</v>
      </c>
      <c r="C17" s="173">
        <v>0</v>
      </c>
      <c r="D17" s="173">
        <v>0</v>
      </c>
      <c r="E17" s="2">
        <v>1179636</v>
      </c>
      <c r="F17" s="2">
        <v>12418</v>
      </c>
      <c r="G17" s="2">
        <v>7916</v>
      </c>
      <c r="H17" s="2">
        <v>19555</v>
      </c>
      <c r="I17" s="81" t="s">
        <v>448</v>
      </c>
    </row>
    <row r="18" spans="1:9" ht="20.100000000000001" customHeight="1">
      <c r="A18" s="17" t="s">
        <v>77</v>
      </c>
      <c r="B18" s="4">
        <f t="shared" si="0"/>
        <v>111840</v>
      </c>
      <c r="C18" s="2">
        <v>1839</v>
      </c>
      <c r="D18" s="173">
        <v>0</v>
      </c>
      <c r="E18" s="2">
        <v>14441</v>
      </c>
      <c r="F18" s="2">
        <v>83061</v>
      </c>
      <c r="G18" s="173">
        <v>0</v>
      </c>
      <c r="H18" s="2">
        <v>12499</v>
      </c>
      <c r="I18" s="28" t="s">
        <v>225</v>
      </c>
    </row>
    <row r="19" spans="1:9" ht="20.100000000000001" customHeight="1">
      <c r="A19" s="5" t="s">
        <v>81</v>
      </c>
      <c r="B19" s="4">
        <f t="shared" si="0"/>
        <v>1024732</v>
      </c>
      <c r="C19" s="2">
        <v>14425</v>
      </c>
      <c r="D19" s="2">
        <v>9662</v>
      </c>
      <c r="E19" s="2">
        <v>199862</v>
      </c>
      <c r="F19" s="2">
        <v>572342</v>
      </c>
      <c r="G19" s="2">
        <v>28161</v>
      </c>
      <c r="H19" s="2">
        <v>200280</v>
      </c>
      <c r="I19" s="69" t="s">
        <v>223</v>
      </c>
    </row>
    <row r="20" spans="1:9" ht="20.100000000000001" customHeight="1">
      <c r="A20" s="5"/>
      <c r="B20" s="2"/>
      <c r="C20" s="167"/>
      <c r="D20" s="167"/>
      <c r="E20" s="167"/>
      <c r="F20" s="169"/>
      <c r="G20" s="169"/>
      <c r="H20" s="169"/>
      <c r="I20" s="69"/>
    </row>
    <row r="21" spans="1:9" s="11" customFormat="1" ht="20.100000000000001" customHeight="1">
      <c r="A21" s="66" t="s">
        <v>79</v>
      </c>
      <c r="B21" s="4">
        <f>C21+D21+E21+F21+G21+H21</f>
        <v>18894964</v>
      </c>
      <c r="C21" s="4">
        <f t="shared" ref="C21:H21" si="1">SUM(C12:C19)</f>
        <v>192932</v>
      </c>
      <c r="D21" s="4">
        <f t="shared" si="1"/>
        <v>332122</v>
      </c>
      <c r="E21" s="4">
        <f t="shared" si="1"/>
        <v>3542926</v>
      </c>
      <c r="F21" s="4">
        <f t="shared" si="1"/>
        <v>9462948</v>
      </c>
      <c r="G21" s="4">
        <f t="shared" si="1"/>
        <v>1261408</v>
      </c>
      <c r="H21" s="4">
        <f t="shared" si="1"/>
        <v>4102628</v>
      </c>
      <c r="I21" s="55" t="s">
        <v>224</v>
      </c>
    </row>
    <row r="22" spans="1:9" ht="15">
      <c r="A22" s="66"/>
      <c r="C22" s="79"/>
      <c r="F22" s="69"/>
      <c r="G22" s="69"/>
    </row>
    <row r="23" spans="1:9" ht="15">
      <c r="A23" s="66"/>
      <c r="B23" s="69"/>
      <c r="I23" s="79"/>
    </row>
    <row r="24" spans="1:9" ht="19.5" customHeight="1">
      <c r="A24" s="66"/>
      <c r="B24" s="69"/>
      <c r="C24" s="69"/>
      <c r="D24" s="69"/>
      <c r="E24" s="69"/>
      <c r="F24" s="69"/>
    </row>
    <row r="25" spans="1:9" ht="19.5" customHeight="1">
      <c r="A25" s="9" t="s">
        <v>574</v>
      </c>
      <c r="B25" s="69"/>
      <c r="C25" s="69"/>
      <c r="D25" s="69"/>
      <c r="E25" s="69"/>
      <c r="I25" s="14" t="s">
        <v>380</v>
      </c>
    </row>
    <row r="26" spans="1:9" ht="19.5" customHeight="1">
      <c r="A26" s="9" t="s">
        <v>82</v>
      </c>
      <c r="B26" s="69"/>
      <c r="C26" s="69"/>
      <c r="D26" s="69"/>
      <c r="E26" s="69"/>
      <c r="F26" s="69"/>
      <c r="G26" s="69"/>
      <c r="I26" s="82" t="s">
        <v>430</v>
      </c>
    </row>
    <row r="27" spans="1:9" ht="19.5" customHeight="1">
      <c r="B27" s="69"/>
      <c r="C27" s="69"/>
      <c r="D27" s="69"/>
      <c r="E27" s="69"/>
      <c r="F27" s="69"/>
      <c r="G27" s="69"/>
    </row>
    <row r="28" spans="1:9" ht="16.5" customHeight="1">
      <c r="A28" s="17" t="s">
        <v>403</v>
      </c>
      <c r="B28" s="48" t="s">
        <v>201</v>
      </c>
      <c r="C28" s="11" t="s">
        <v>202</v>
      </c>
      <c r="D28" s="11" t="s">
        <v>219</v>
      </c>
      <c r="E28" s="48" t="s">
        <v>331</v>
      </c>
      <c r="F28" s="48" t="s">
        <v>220</v>
      </c>
      <c r="G28" s="48" t="s">
        <v>302</v>
      </c>
      <c r="H28" s="48" t="s">
        <v>204</v>
      </c>
      <c r="I28" s="12" t="s">
        <v>402</v>
      </c>
    </row>
    <row r="29" spans="1:9" ht="13.5" customHeight="1">
      <c r="C29" s="11" t="s">
        <v>206</v>
      </c>
      <c r="D29" s="11" t="s">
        <v>207</v>
      </c>
      <c r="E29" s="49" t="s">
        <v>332</v>
      </c>
      <c r="F29" s="48" t="s">
        <v>208</v>
      </c>
    </row>
    <row r="30" spans="1:9" s="11" customFormat="1" ht="13.5" customHeight="1">
      <c r="A30" s="53" t="s">
        <v>377</v>
      </c>
      <c r="B30" s="20" t="s">
        <v>51</v>
      </c>
      <c r="C30" s="20" t="s">
        <v>50</v>
      </c>
      <c r="D30" s="22" t="s">
        <v>69</v>
      </c>
      <c r="E30" s="50" t="s">
        <v>36</v>
      </c>
      <c r="F30" s="20" t="s">
        <v>35</v>
      </c>
      <c r="G30" s="20" t="s">
        <v>68</v>
      </c>
      <c r="H30" s="22" t="s">
        <v>67</v>
      </c>
      <c r="I30" s="73" t="s">
        <v>226</v>
      </c>
    </row>
    <row r="31" spans="1:9" s="11" customFormat="1" ht="13.5" customHeight="1">
      <c r="A31" s="73" t="s">
        <v>83</v>
      </c>
      <c r="B31" s="20"/>
      <c r="C31" s="20"/>
      <c r="D31" s="22" t="s">
        <v>70</v>
      </c>
      <c r="E31" s="22" t="s">
        <v>42</v>
      </c>
      <c r="F31" s="20" t="s">
        <v>41</v>
      </c>
      <c r="G31" s="50"/>
      <c r="H31" s="20"/>
      <c r="I31" s="73" t="s">
        <v>227</v>
      </c>
    </row>
    <row r="32" spans="1:9" s="11" customFormat="1" ht="13.5" customHeight="1">
      <c r="B32" s="20"/>
      <c r="C32" s="20"/>
      <c r="D32" s="22"/>
      <c r="E32" s="20" t="s">
        <v>46</v>
      </c>
      <c r="F32" s="20" t="s">
        <v>45</v>
      </c>
      <c r="G32" s="50"/>
      <c r="H32" s="20"/>
      <c r="I32" s="73"/>
    </row>
    <row r="33" spans="1:11" s="11" customFormat="1" ht="8.1" customHeight="1">
      <c r="B33" s="35"/>
      <c r="C33" s="35"/>
      <c r="D33" s="64"/>
      <c r="E33" s="64"/>
      <c r="F33" s="64"/>
      <c r="G33" s="48"/>
      <c r="H33" s="35"/>
    </row>
    <row r="34" spans="1:11" ht="20.100000000000001" customHeight="1">
      <c r="A34" s="5" t="s">
        <v>84</v>
      </c>
      <c r="B34" s="4">
        <f>SUM(C34:H34)</f>
        <v>112</v>
      </c>
      <c r="C34" s="173">
        <v>0</v>
      </c>
      <c r="D34" s="173">
        <v>0</v>
      </c>
      <c r="E34" s="2">
        <v>4</v>
      </c>
      <c r="F34" s="2">
        <v>106</v>
      </c>
      <c r="G34" s="2">
        <v>1</v>
      </c>
      <c r="H34" s="2">
        <v>1</v>
      </c>
      <c r="I34" s="83" t="s">
        <v>449</v>
      </c>
      <c r="K34" s="83"/>
    </row>
    <row r="35" spans="1:11" ht="20.100000000000001" customHeight="1">
      <c r="A35" s="5" t="s">
        <v>85</v>
      </c>
      <c r="B35" s="4">
        <f t="shared" ref="B35:B42" si="2">SUM(C35:H35)</f>
        <v>32363</v>
      </c>
      <c r="C35" s="2">
        <v>87</v>
      </c>
      <c r="D35" s="2">
        <v>70</v>
      </c>
      <c r="E35" s="2">
        <v>2021</v>
      </c>
      <c r="F35" s="2">
        <v>25821</v>
      </c>
      <c r="G35" s="2">
        <v>732</v>
      </c>
      <c r="H35" s="2">
        <v>3632</v>
      </c>
      <c r="I35" s="83" t="s">
        <v>450</v>
      </c>
      <c r="K35" s="83"/>
    </row>
    <row r="36" spans="1:11" ht="20.100000000000001" customHeight="1">
      <c r="A36" s="17" t="s">
        <v>86</v>
      </c>
      <c r="B36" s="4">
        <f t="shared" si="2"/>
        <v>13231</v>
      </c>
      <c r="C36" s="2">
        <v>59</v>
      </c>
      <c r="D36" s="2">
        <v>34</v>
      </c>
      <c r="E36" s="2">
        <v>816</v>
      </c>
      <c r="F36" s="2">
        <v>10422</v>
      </c>
      <c r="G36" s="2">
        <v>368</v>
      </c>
      <c r="H36" s="2">
        <v>1532</v>
      </c>
      <c r="I36" s="81" t="s">
        <v>451</v>
      </c>
      <c r="K36" s="81"/>
    </row>
    <row r="37" spans="1:11" ht="20.100000000000001" customHeight="1">
      <c r="A37" s="17" t="s">
        <v>87</v>
      </c>
      <c r="B37" s="4">
        <f t="shared" si="2"/>
        <v>3765</v>
      </c>
      <c r="C37" s="2">
        <v>22</v>
      </c>
      <c r="D37" s="2">
        <v>17</v>
      </c>
      <c r="E37" s="2">
        <v>363</v>
      </c>
      <c r="F37" s="2">
        <v>2237</v>
      </c>
      <c r="G37" s="2">
        <v>552</v>
      </c>
      <c r="H37" s="2">
        <v>574</v>
      </c>
      <c r="I37" s="81" t="s">
        <v>452</v>
      </c>
      <c r="K37" s="81"/>
    </row>
    <row r="38" spans="1:11" ht="20.100000000000001" customHeight="1">
      <c r="A38" s="17" t="s">
        <v>88</v>
      </c>
      <c r="B38" s="4">
        <f t="shared" si="2"/>
        <v>195</v>
      </c>
      <c r="C38" s="2">
        <v>9</v>
      </c>
      <c r="D38" s="2">
        <v>2</v>
      </c>
      <c r="E38" s="2">
        <v>15</v>
      </c>
      <c r="F38" s="2">
        <v>32</v>
      </c>
      <c r="G38" s="2">
        <v>115</v>
      </c>
      <c r="H38" s="2">
        <v>22</v>
      </c>
      <c r="I38" s="81" t="s">
        <v>453</v>
      </c>
      <c r="K38" s="81"/>
    </row>
    <row r="39" spans="1:11" ht="20.100000000000001" customHeight="1">
      <c r="A39" s="17" t="s">
        <v>89</v>
      </c>
      <c r="B39" s="4">
        <f t="shared" si="2"/>
        <v>117</v>
      </c>
      <c r="C39" s="2">
        <v>2</v>
      </c>
      <c r="D39" s="2">
        <v>5</v>
      </c>
      <c r="E39" s="2">
        <v>13</v>
      </c>
      <c r="F39" s="2">
        <v>29</v>
      </c>
      <c r="G39" s="2">
        <v>55</v>
      </c>
      <c r="H39" s="2">
        <v>13</v>
      </c>
      <c r="I39" s="81" t="s">
        <v>454</v>
      </c>
      <c r="J39" s="12"/>
      <c r="K39" s="81"/>
    </row>
    <row r="40" spans="1:11" s="11" customFormat="1" ht="20.100000000000001" customHeight="1">
      <c r="A40" s="17" t="s">
        <v>90</v>
      </c>
      <c r="B40" s="4">
        <f t="shared" si="2"/>
        <v>22</v>
      </c>
      <c r="C40" s="2">
        <v>1</v>
      </c>
      <c r="D40" s="2">
        <v>1</v>
      </c>
      <c r="E40" s="2">
        <v>2</v>
      </c>
      <c r="F40" s="2">
        <v>1</v>
      </c>
      <c r="G40" s="2">
        <v>15</v>
      </c>
      <c r="H40" s="2">
        <v>2</v>
      </c>
      <c r="I40" s="81" t="s">
        <v>455</v>
      </c>
      <c r="K40" s="81"/>
    </row>
    <row r="41" spans="1:11" ht="20.100000000000001" customHeight="1">
      <c r="A41" s="17" t="s">
        <v>91</v>
      </c>
      <c r="B41" s="4">
        <f t="shared" si="2"/>
        <v>46</v>
      </c>
      <c r="C41" s="173">
        <v>0</v>
      </c>
      <c r="D41" s="2">
        <v>2</v>
      </c>
      <c r="E41" s="2">
        <v>4</v>
      </c>
      <c r="F41" s="2">
        <v>5</v>
      </c>
      <c r="G41" s="2">
        <v>34</v>
      </c>
      <c r="H41" s="2">
        <v>1</v>
      </c>
      <c r="I41" s="81" t="s">
        <v>456</v>
      </c>
      <c r="K41" s="81"/>
    </row>
    <row r="42" spans="1:11" ht="20.100000000000001" customHeight="1">
      <c r="A42" s="17" t="s">
        <v>92</v>
      </c>
      <c r="B42" s="4">
        <f t="shared" si="2"/>
        <v>35</v>
      </c>
      <c r="C42" s="173">
        <v>0</v>
      </c>
      <c r="D42" s="2">
        <v>3</v>
      </c>
      <c r="E42" s="2">
        <v>6</v>
      </c>
      <c r="F42" s="2">
        <v>2</v>
      </c>
      <c r="G42" s="2">
        <v>21</v>
      </c>
      <c r="H42" s="2">
        <v>3</v>
      </c>
      <c r="I42" s="84" t="s">
        <v>228</v>
      </c>
    </row>
    <row r="43" spans="1:11" ht="14.1" customHeight="1">
      <c r="A43" s="17"/>
      <c r="B43" s="2"/>
      <c r="C43" s="2"/>
      <c r="D43" s="2"/>
      <c r="E43" s="2"/>
      <c r="F43" s="2"/>
      <c r="G43" s="2"/>
      <c r="H43" s="2"/>
      <c r="I43" s="56"/>
    </row>
    <row r="44" spans="1:11" s="11" customFormat="1" ht="20.100000000000001" customHeight="1">
      <c r="A44" s="66" t="s">
        <v>79</v>
      </c>
      <c r="B44" s="4">
        <f>SUM(C44:H44)</f>
        <v>49886</v>
      </c>
      <c r="C44" s="4">
        <f t="shared" ref="C44:H44" si="3">SUM(C34:C42)</f>
        <v>180</v>
      </c>
      <c r="D44" s="4">
        <f t="shared" si="3"/>
        <v>134</v>
      </c>
      <c r="E44" s="4">
        <f t="shared" si="3"/>
        <v>3244</v>
      </c>
      <c r="F44" s="4">
        <f t="shared" si="3"/>
        <v>38655</v>
      </c>
      <c r="G44" s="4">
        <f t="shared" si="3"/>
        <v>1893</v>
      </c>
      <c r="H44" s="4">
        <f t="shared" si="3"/>
        <v>5780</v>
      </c>
      <c r="I44" s="55" t="s">
        <v>224</v>
      </c>
    </row>
    <row r="45" spans="1:11" ht="12.75" customHeight="1">
      <c r="B45" s="85"/>
      <c r="C45" s="85"/>
      <c r="D45" s="85"/>
      <c r="E45" s="85"/>
      <c r="F45" s="85"/>
      <c r="G45" s="85"/>
      <c r="H45" s="2"/>
    </row>
    <row r="47" spans="1:11" ht="12.75" customHeight="1">
      <c r="A47" s="70" t="s">
        <v>418</v>
      </c>
      <c r="B47" s="71"/>
      <c r="C47" s="71"/>
      <c r="D47" s="69"/>
      <c r="E47" s="69"/>
      <c r="F47" s="69"/>
      <c r="G47" s="69"/>
      <c r="I47" s="19" t="s">
        <v>420</v>
      </c>
    </row>
    <row r="48" spans="1:11" ht="12.75" customHeight="1">
      <c r="A48" s="17"/>
      <c r="B48" s="71"/>
      <c r="C48" s="71"/>
      <c r="D48" s="69"/>
      <c r="F48" s="69"/>
      <c r="G48" s="69"/>
    </row>
    <row r="49" spans="2:9" ht="12.75" customHeight="1"/>
    <row r="50" spans="2:9" ht="12.75" customHeight="1"/>
    <row r="51" spans="2:9" ht="12.75" customHeight="1"/>
    <row r="52" spans="2:9" ht="12.75" customHeight="1">
      <c r="B52" s="71"/>
      <c r="C52" s="71"/>
      <c r="D52" s="69"/>
      <c r="E52" s="69"/>
      <c r="F52" s="69"/>
      <c r="G52" s="69"/>
    </row>
    <row r="53" spans="2:9" ht="12.75" customHeight="1"/>
    <row r="54" spans="2:9" ht="12.75" customHeight="1">
      <c r="B54" s="69"/>
      <c r="C54" s="69"/>
      <c r="D54" s="69"/>
      <c r="E54" s="69"/>
      <c r="F54" s="69"/>
      <c r="G54" s="69"/>
      <c r="H54" s="69"/>
      <c r="I54" s="69"/>
    </row>
    <row r="55" spans="2:9" ht="12.75" customHeight="1">
      <c r="B55" s="69"/>
      <c r="C55" s="69"/>
      <c r="D55" s="69"/>
      <c r="E55" s="69"/>
      <c r="F55" s="69"/>
      <c r="G55" s="69"/>
      <c r="H55" s="69"/>
      <c r="I55" s="69"/>
    </row>
    <row r="56" spans="2:9" ht="13.5" customHeight="1">
      <c r="B56" s="69"/>
      <c r="C56" s="69"/>
      <c r="D56" s="69"/>
      <c r="E56" s="69"/>
      <c r="F56" s="69"/>
      <c r="G56" s="69"/>
      <c r="H56" s="69"/>
      <c r="I56" s="69"/>
    </row>
    <row r="57" spans="2:9" ht="15">
      <c r="B57" s="69"/>
      <c r="C57" s="69"/>
      <c r="D57" s="69"/>
      <c r="E57" s="69"/>
      <c r="F57" s="69"/>
      <c r="G57" s="69"/>
      <c r="H57" s="69"/>
      <c r="I57" s="69"/>
    </row>
    <row r="58" spans="2:9" ht="15">
      <c r="B58" s="69"/>
      <c r="C58" s="69"/>
      <c r="D58" s="69"/>
      <c r="E58" s="69"/>
      <c r="F58" s="69"/>
      <c r="G58" s="69"/>
      <c r="H58" s="69"/>
      <c r="I58" s="69"/>
    </row>
    <row r="59" spans="2:9" ht="15">
      <c r="B59" s="69"/>
      <c r="C59" s="69"/>
      <c r="D59" s="69"/>
      <c r="E59" s="69"/>
      <c r="F59" s="69"/>
      <c r="G59" s="69"/>
      <c r="H59" s="69"/>
      <c r="I59" s="69"/>
    </row>
    <row r="60" spans="2:9" ht="15">
      <c r="B60" s="69"/>
      <c r="C60" s="69"/>
      <c r="D60" s="69"/>
      <c r="E60" s="69"/>
      <c r="F60" s="69"/>
      <c r="G60" s="69"/>
      <c r="H60" s="69"/>
      <c r="I60" s="69"/>
    </row>
    <row r="61" spans="2:9" ht="15">
      <c r="B61" s="69"/>
      <c r="C61" s="69"/>
      <c r="D61" s="69"/>
      <c r="E61" s="69"/>
      <c r="F61" s="69"/>
      <c r="G61" s="69"/>
      <c r="H61" s="69"/>
      <c r="I61" s="69"/>
    </row>
    <row r="62" spans="2:9" ht="15">
      <c r="B62" s="69"/>
      <c r="C62" s="69"/>
      <c r="D62" s="69"/>
      <c r="E62" s="69"/>
      <c r="F62" s="69"/>
      <c r="G62" s="69"/>
      <c r="H62" s="69"/>
      <c r="I62" s="69"/>
    </row>
    <row r="63" spans="2:9" ht="15">
      <c r="B63" s="69"/>
      <c r="C63" s="69"/>
      <c r="D63" s="69"/>
      <c r="E63" s="69"/>
      <c r="F63" s="69"/>
      <c r="G63" s="69"/>
      <c r="H63" s="69"/>
      <c r="I63" s="69"/>
    </row>
    <row r="64" spans="2:9" ht="15">
      <c r="B64" s="69"/>
      <c r="C64" s="69"/>
      <c r="D64" s="69"/>
      <c r="E64" s="69"/>
      <c r="F64" s="69"/>
      <c r="G64" s="69"/>
      <c r="H64" s="69"/>
      <c r="I64" s="69"/>
    </row>
    <row r="65" spans="1:9" ht="15">
      <c r="B65" s="69"/>
      <c r="C65" s="69"/>
      <c r="D65" s="69"/>
      <c r="E65" s="69"/>
      <c r="F65" s="69"/>
      <c r="G65" s="69"/>
      <c r="H65" s="69"/>
      <c r="I65" s="69"/>
    </row>
    <row r="66" spans="1:9" ht="15">
      <c r="B66" s="69"/>
      <c r="C66" s="69"/>
      <c r="D66" s="69"/>
      <c r="E66" s="69"/>
      <c r="F66" s="69"/>
      <c r="G66" s="69"/>
      <c r="H66" s="69"/>
      <c r="I66" s="69"/>
    </row>
    <row r="67" spans="1:9" ht="15">
      <c r="B67" s="69"/>
      <c r="C67" s="69"/>
      <c r="D67" s="69"/>
      <c r="E67" s="69"/>
      <c r="F67" s="69"/>
      <c r="G67" s="69"/>
      <c r="H67" s="69"/>
      <c r="I67" s="69"/>
    </row>
    <row r="68" spans="1:9" ht="15">
      <c r="B68" s="69"/>
      <c r="C68" s="69"/>
      <c r="D68" s="69"/>
      <c r="E68" s="69"/>
      <c r="F68" s="69"/>
      <c r="G68" s="69"/>
      <c r="H68" s="69"/>
      <c r="I68" s="69"/>
    </row>
    <row r="69" spans="1:9" ht="15">
      <c r="B69" s="69"/>
      <c r="C69" s="69"/>
      <c r="D69" s="69"/>
      <c r="E69" s="69"/>
      <c r="F69" s="69"/>
      <c r="G69" s="69"/>
      <c r="H69" s="69"/>
      <c r="I69" s="69"/>
    </row>
    <row r="70" spans="1:9" ht="15">
      <c r="B70" s="69"/>
      <c r="C70" s="69"/>
      <c r="D70" s="69"/>
      <c r="E70" s="69"/>
      <c r="F70" s="69"/>
      <c r="G70" s="69"/>
      <c r="H70" s="69"/>
      <c r="I70" s="69"/>
    </row>
    <row r="71" spans="1:9" ht="15">
      <c r="B71" s="69"/>
      <c r="C71" s="69"/>
      <c r="D71" s="69"/>
      <c r="E71" s="69"/>
      <c r="F71" s="69"/>
      <c r="G71" s="69"/>
      <c r="H71" s="69"/>
      <c r="I71" s="69"/>
    </row>
    <row r="72" spans="1:9" ht="15">
      <c r="B72" s="69"/>
      <c r="C72" s="69"/>
      <c r="D72" s="69"/>
      <c r="E72" s="69"/>
      <c r="F72" s="69"/>
      <c r="G72" s="69"/>
      <c r="H72" s="69"/>
      <c r="I72" s="69"/>
    </row>
    <row r="73" spans="1:9" ht="15">
      <c r="A73" s="69"/>
      <c r="B73" s="69"/>
      <c r="C73" s="69"/>
      <c r="D73" s="69"/>
      <c r="E73" s="69"/>
      <c r="F73" s="69"/>
      <c r="G73" s="69"/>
      <c r="H73" s="69"/>
      <c r="I73" s="69"/>
    </row>
    <row r="74" spans="1:9" ht="15">
      <c r="A74" s="69"/>
      <c r="B74" s="69"/>
      <c r="C74" s="69"/>
      <c r="D74" s="69"/>
      <c r="E74" s="69"/>
      <c r="F74" s="69"/>
      <c r="G74" s="69"/>
      <c r="H74" s="69"/>
      <c r="I74" s="69"/>
    </row>
    <row r="75" spans="1:9" ht="15">
      <c r="A75" s="69"/>
      <c r="B75" s="69"/>
      <c r="C75" s="69"/>
      <c r="D75" s="69"/>
      <c r="E75" s="69"/>
      <c r="F75" s="69"/>
      <c r="G75" s="69"/>
      <c r="H75" s="69"/>
      <c r="I75" s="69"/>
    </row>
    <row r="76" spans="1:9" ht="15">
      <c r="A76" s="69"/>
      <c r="B76" s="69"/>
      <c r="C76" s="69"/>
      <c r="D76" s="69"/>
      <c r="E76" s="69"/>
      <c r="F76" s="69"/>
      <c r="G76" s="69"/>
      <c r="H76" s="69"/>
      <c r="I76" s="69"/>
    </row>
    <row r="77" spans="1:9" ht="15">
      <c r="A77" s="69"/>
      <c r="B77" s="69"/>
      <c r="C77" s="69"/>
      <c r="D77" s="69"/>
      <c r="E77" s="69"/>
      <c r="F77" s="69"/>
      <c r="G77" s="69"/>
      <c r="H77" s="69"/>
      <c r="I77" s="69"/>
    </row>
    <row r="80" spans="1:9">
      <c r="A80" s="71"/>
    </row>
  </sheetData>
  <phoneticPr fontId="5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/>
  <dimension ref="A1:I82"/>
  <sheetViews>
    <sheetView showGridLines="0" workbookViewId="0"/>
  </sheetViews>
  <sheetFormatPr baseColWidth="10" defaultColWidth="9.625" defaultRowHeight="12.75"/>
  <cols>
    <col min="1" max="1" width="17.875" style="7" customWidth="1"/>
    <col min="2" max="2" width="9.625" style="7" customWidth="1"/>
    <col min="3" max="3" width="8.125" style="7" customWidth="1"/>
    <col min="4" max="5" width="8.625" style="7" customWidth="1"/>
    <col min="6" max="6" width="9.125" style="7" customWidth="1"/>
    <col min="7" max="7" width="8.625" style="7" customWidth="1"/>
    <col min="8" max="8" width="9.25" style="7" customWidth="1"/>
    <col min="9" max="9" width="16.875" style="7" customWidth="1"/>
    <col min="10" max="10" width="8.625" style="7" customWidth="1"/>
    <col min="11" max="17" width="9.625" style="7" customWidth="1"/>
    <col min="18" max="18" width="32.625" style="7" customWidth="1"/>
    <col min="19" max="16384" width="9.625" style="7"/>
  </cols>
  <sheetData>
    <row r="1" spans="1:9" ht="24.75" customHeight="1">
      <c r="A1" s="72" t="s">
        <v>64</v>
      </c>
      <c r="I1" s="45" t="s">
        <v>171</v>
      </c>
    </row>
    <row r="2" spans="1:9" ht="18.95" customHeight="1"/>
    <row r="3" spans="1:9" ht="18.95" customHeight="1">
      <c r="A3" s="46" t="s">
        <v>575</v>
      </c>
      <c r="B3" s="10"/>
      <c r="C3" s="10"/>
      <c r="D3" s="11"/>
      <c r="H3" s="31"/>
      <c r="I3" s="14" t="s">
        <v>374</v>
      </c>
    </row>
    <row r="4" spans="1:9" ht="18.95" customHeight="1">
      <c r="A4" s="46" t="s">
        <v>375</v>
      </c>
      <c r="B4" s="10"/>
      <c r="C4" s="10"/>
      <c r="D4" s="11"/>
      <c r="H4" s="31"/>
      <c r="I4" s="47" t="s">
        <v>318</v>
      </c>
    </row>
    <row r="5" spans="1:9" ht="18.95" customHeight="1"/>
    <row r="6" spans="1:9" ht="16.5" customHeight="1">
      <c r="A6" s="17" t="s">
        <v>403</v>
      </c>
      <c r="B6" s="48" t="s">
        <v>201</v>
      </c>
      <c r="C6" s="11" t="s">
        <v>202</v>
      </c>
      <c r="D6" s="11" t="s">
        <v>219</v>
      </c>
      <c r="E6" s="48" t="s">
        <v>331</v>
      </c>
      <c r="F6" s="48" t="s">
        <v>220</v>
      </c>
      <c r="G6" s="48" t="s">
        <v>302</v>
      </c>
      <c r="H6" s="48" t="s">
        <v>204</v>
      </c>
      <c r="I6" s="12" t="s">
        <v>402</v>
      </c>
    </row>
    <row r="7" spans="1:9" ht="13.5" customHeight="1">
      <c r="A7" s="17" t="s">
        <v>376</v>
      </c>
      <c r="C7" s="11" t="s">
        <v>206</v>
      </c>
      <c r="D7" s="11" t="s">
        <v>207</v>
      </c>
      <c r="E7" s="49" t="s">
        <v>332</v>
      </c>
      <c r="F7" s="48" t="s">
        <v>208</v>
      </c>
      <c r="I7" s="51" t="s">
        <v>218</v>
      </c>
    </row>
    <row r="8" spans="1:9" s="11" customFormat="1" ht="13.5" customHeight="1">
      <c r="B8" s="20" t="s">
        <v>51</v>
      </c>
      <c r="C8" s="20" t="s">
        <v>50</v>
      </c>
      <c r="D8" s="22" t="s">
        <v>69</v>
      </c>
      <c r="E8" s="50" t="s">
        <v>36</v>
      </c>
      <c r="F8" s="20" t="s">
        <v>35</v>
      </c>
      <c r="G8" s="20" t="s">
        <v>68</v>
      </c>
      <c r="H8" s="22" t="s">
        <v>67</v>
      </c>
    </row>
    <row r="9" spans="1:9" s="11" customFormat="1" ht="13.5" customHeight="1">
      <c r="A9" s="73" t="s">
        <v>377</v>
      </c>
      <c r="B9" s="20"/>
      <c r="C9" s="20"/>
      <c r="D9" s="22" t="s">
        <v>70</v>
      </c>
      <c r="E9" s="22" t="s">
        <v>42</v>
      </c>
      <c r="F9" s="20" t="s">
        <v>41</v>
      </c>
      <c r="G9" s="50"/>
      <c r="H9" s="20"/>
      <c r="I9" s="55" t="s">
        <v>229</v>
      </c>
    </row>
    <row r="10" spans="1:9" s="11" customFormat="1" ht="13.5" customHeight="1">
      <c r="A10" s="73" t="s">
        <v>83</v>
      </c>
      <c r="B10" s="20"/>
      <c r="C10" s="20"/>
      <c r="D10" s="20"/>
      <c r="E10" s="20" t="s">
        <v>46</v>
      </c>
      <c r="F10" s="20" t="s">
        <v>45</v>
      </c>
      <c r="G10" s="50"/>
      <c r="H10" s="20"/>
      <c r="I10" s="73" t="s">
        <v>227</v>
      </c>
    </row>
    <row r="11" spans="1:9" s="11" customFormat="1" ht="8.1" customHeight="1">
      <c r="B11" s="20"/>
      <c r="C11" s="20"/>
      <c r="D11" s="20"/>
      <c r="E11" s="20"/>
      <c r="F11" s="20"/>
      <c r="G11" s="50"/>
      <c r="H11" s="20"/>
      <c r="I11" s="35"/>
    </row>
    <row r="12" spans="1:9" ht="20.100000000000001" customHeight="1">
      <c r="A12" s="5" t="s">
        <v>460</v>
      </c>
      <c r="B12" s="4">
        <f t="shared" ref="B12:B20" si="0">SUM(C12:H12)</f>
        <v>23956</v>
      </c>
      <c r="C12" s="173">
        <v>0</v>
      </c>
      <c r="D12" s="173">
        <v>0</v>
      </c>
      <c r="E12" s="2">
        <v>2598</v>
      </c>
      <c r="F12" s="2">
        <v>20678</v>
      </c>
      <c r="G12" s="2">
        <v>410</v>
      </c>
      <c r="H12" s="2">
        <v>270</v>
      </c>
      <c r="I12" s="83" t="s">
        <v>449</v>
      </c>
    </row>
    <row r="13" spans="1:9" ht="20.100000000000001" customHeight="1">
      <c r="A13" s="5" t="s">
        <v>459</v>
      </c>
      <c r="B13" s="4">
        <f t="shared" si="0"/>
        <v>8397111</v>
      </c>
      <c r="C13" s="2">
        <v>48970</v>
      </c>
      <c r="D13" s="2">
        <v>100019</v>
      </c>
      <c r="E13" s="2">
        <v>819141</v>
      </c>
      <c r="F13" s="2">
        <v>5500178</v>
      </c>
      <c r="G13" s="2">
        <v>272178</v>
      </c>
      <c r="H13" s="2">
        <v>1656625</v>
      </c>
      <c r="I13" s="83" t="s">
        <v>450</v>
      </c>
    </row>
    <row r="14" spans="1:9" ht="20.100000000000001" customHeight="1">
      <c r="A14" s="17" t="s">
        <v>86</v>
      </c>
      <c r="B14" s="4">
        <f t="shared" si="0"/>
        <v>3272316</v>
      </c>
      <c r="C14" s="2">
        <v>12101</v>
      </c>
      <c r="D14" s="2">
        <v>22538</v>
      </c>
      <c r="E14" s="2">
        <v>219634</v>
      </c>
      <c r="F14" s="2">
        <v>2104118</v>
      </c>
      <c r="G14" s="2">
        <v>117368</v>
      </c>
      <c r="H14" s="2">
        <v>796557</v>
      </c>
      <c r="I14" s="81" t="s">
        <v>451</v>
      </c>
    </row>
    <row r="15" spans="1:9" ht="20.100000000000001" customHeight="1">
      <c r="A15" s="17" t="s">
        <v>87</v>
      </c>
      <c r="B15" s="4">
        <f t="shared" si="0"/>
        <v>1462898</v>
      </c>
      <c r="C15" s="2">
        <v>14089</v>
      </c>
      <c r="D15" s="2">
        <v>17523</v>
      </c>
      <c r="E15" s="2">
        <v>252520</v>
      </c>
      <c r="F15" s="2">
        <v>499384</v>
      </c>
      <c r="G15" s="2">
        <v>219978</v>
      </c>
      <c r="H15" s="2">
        <v>459404</v>
      </c>
      <c r="I15" s="81" t="s">
        <v>452</v>
      </c>
    </row>
    <row r="16" spans="1:9" ht="20.100000000000001" customHeight="1">
      <c r="A16" s="17" t="s">
        <v>88</v>
      </c>
      <c r="B16" s="4">
        <f t="shared" si="0"/>
        <v>121253</v>
      </c>
      <c r="C16" s="2">
        <v>3063</v>
      </c>
      <c r="D16" s="2">
        <v>1185</v>
      </c>
      <c r="E16" s="2">
        <v>26403</v>
      </c>
      <c r="F16" s="2">
        <v>14573</v>
      </c>
      <c r="G16" s="2">
        <v>43917</v>
      </c>
      <c r="H16" s="2">
        <v>32112</v>
      </c>
      <c r="I16" s="81" t="s">
        <v>453</v>
      </c>
    </row>
    <row r="17" spans="1:9" ht="20.100000000000001" customHeight="1">
      <c r="A17" s="17" t="s">
        <v>89</v>
      </c>
      <c r="B17" s="4">
        <f t="shared" si="0"/>
        <v>205577</v>
      </c>
      <c r="C17" s="2">
        <v>29209</v>
      </c>
      <c r="D17" s="2">
        <v>21111</v>
      </c>
      <c r="E17" s="2">
        <v>23943</v>
      </c>
      <c r="F17" s="2">
        <v>16085</v>
      </c>
      <c r="G17" s="2">
        <v>26362</v>
      </c>
      <c r="H17" s="2">
        <v>88867</v>
      </c>
      <c r="I17" s="81" t="s">
        <v>454</v>
      </c>
    </row>
    <row r="18" spans="1:9" s="11" customFormat="1" ht="20.100000000000001" customHeight="1">
      <c r="A18" s="17" t="s">
        <v>90</v>
      </c>
      <c r="B18" s="4">
        <f t="shared" si="0"/>
        <v>13618</v>
      </c>
      <c r="C18" s="2">
        <v>590</v>
      </c>
      <c r="D18" s="2">
        <v>385</v>
      </c>
      <c r="E18" s="2">
        <v>3470</v>
      </c>
      <c r="F18" s="2">
        <v>320</v>
      </c>
      <c r="G18" s="2">
        <v>5066</v>
      </c>
      <c r="H18" s="2">
        <v>3787</v>
      </c>
      <c r="I18" s="81" t="s">
        <v>455</v>
      </c>
    </row>
    <row r="19" spans="1:9" ht="20.100000000000001" customHeight="1">
      <c r="A19" s="17" t="s">
        <v>91</v>
      </c>
      <c r="B19" s="4">
        <f t="shared" si="0"/>
        <v>33438</v>
      </c>
      <c r="C19" s="173">
        <v>0</v>
      </c>
      <c r="D19" s="2">
        <v>2304</v>
      </c>
      <c r="E19" s="2">
        <v>3548</v>
      </c>
      <c r="F19" s="2">
        <v>7529</v>
      </c>
      <c r="G19" s="2">
        <v>19110</v>
      </c>
      <c r="H19" s="2">
        <v>947</v>
      </c>
      <c r="I19" s="81" t="s">
        <v>456</v>
      </c>
    </row>
    <row r="20" spans="1:9" ht="20.100000000000001" customHeight="1">
      <c r="A20" s="5" t="s">
        <v>92</v>
      </c>
      <c r="B20" s="4">
        <f t="shared" si="0"/>
        <v>357524</v>
      </c>
      <c r="C20" s="173">
        <v>0</v>
      </c>
      <c r="D20" s="2">
        <v>11650</v>
      </c>
      <c r="E20" s="2">
        <v>311506</v>
      </c>
      <c r="F20" s="2">
        <v>150</v>
      </c>
      <c r="G20" s="2">
        <v>18534</v>
      </c>
      <c r="H20" s="2">
        <v>15684</v>
      </c>
      <c r="I20" s="74" t="s">
        <v>228</v>
      </c>
    </row>
    <row r="21" spans="1:9" ht="12" customHeight="1">
      <c r="A21" s="17"/>
      <c r="B21" s="2"/>
      <c r="C21" s="2"/>
      <c r="D21" s="2"/>
      <c r="E21" s="2"/>
      <c r="F21" s="2"/>
      <c r="G21" s="2"/>
      <c r="H21" s="2"/>
      <c r="I21" s="56"/>
    </row>
    <row r="22" spans="1:9" s="11" customFormat="1" ht="20.100000000000001" customHeight="1">
      <c r="A22" s="66" t="s">
        <v>79</v>
      </c>
      <c r="B22" s="4">
        <f>SUM(C22:H22)</f>
        <v>13887691</v>
      </c>
      <c r="C22" s="4">
        <f t="shared" ref="C22:H22" si="1">SUM(C12:C21)</f>
        <v>108022</v>
      </c>
      <c r="D22" s="4">
        <f t="shared" si="1"/>
        <v>176715</v>
      </c>
      <c r="E22" s="4">
        <f t="shared" si="1"/>
        <v>1662763</v>
      </c>
      <c r="F22" s="4">
        <f t="shared" si="1"/>
        <v>8163015</v>
      </c>
      <c r="G22" s="4">
        <f t="shared" si="1"/>
        <v>722923</v>
      </c>
      <c r="H22" s="4">
        <f t="shared" si="1"/>
        <v>3054253</v>
      </c>
      <c r="I22" s="55" t="s">
        <v>230</v>
      </c>
    </row>
    <row r="23" spans="1:9" ht="18" customHeight="1">
      <c r="A23" s="66"/>
      <c r="C23" s="69"/>
      <c r="D23" s="69"/>
      <c r="E23" s="69"/>
      <c r="F23" s="69"/>
      <c r="G23" s="69"/>
      <c r="H23" s="69"/>
    </row>
    <row r="24" spans="1:9" ht="15">
      <c r="A24" s="66"/>
      <c r="B24" s="69" t="s">
        <v>1</v>
      </c>
      <c r="C24" s="69"/>
      <c r="E24" s="69"/>
      <c r="F24" s="69"/>
    </row>
    <row r="25" spans="1:9" ht="19.5" customHeight="1">
      <c r="A25" s="66"/>
      <c r="B25" s="69"/>
      <c r="C25" s="69"/>
      <c r="D25" s="69"/>
      <c r="E25" s="69"/>
      <c r="F25" s="69"/>
      <c r="G25" s="69"/>
    </row>
    <row r="26" spans="1:9" ht="19.5" customHeight="1">
      <c r="A26" s="9" t="s">
        <v>576</v>
      </c>
      <c r="B26" s="10"/>
      <c r="C26" s="10"/>
      <c r="D26" s="11"/>
      <c r="G26" s="17"/>
      <c r="H26" s="13"/>
      <c r="I26" s="14" t="s">
        <v>378</v>
      </c>
    </row>
    <row r="27" spans="1:9" ht="19.5" customHeight="1">
      <c r="A27" s="9" t="s">
        <v>569</v>
      </c>
      <c r="B27" s="10"/>
      <c r="D27" s="11"/>
      <c r="H27" s="13"/>
      <c r="I27" s="47" t="s">
        <v>320</v>
      </c>
    </row>
    <row r="28" spans="1:9" ht="19.5" customHeight="1">
      <c r="A28" s="9"/>
      <c r="B28" s="10"/>
      <c r="D28" s="11"/>
      <c r="H28" s="13"/>
    </row>
    <row r="29" spans="1:9" ht="16.5" customHeight="1">
      <c r="A29" s="17" t="s">
        <v>403</v>
      </c>
      <c r="B29" s="48" t="s">
        <v>201</v>
      </c>
      <c r="C29" s="11" t="s">
        <v>202</v>
      </c>
      <c r="D29" s="11" t="s">
        <v>219</v>
      </c>
      <c r="E29" s="48" t="s">
        <v>331</v>
      </c>
      <c r="F29" s="48" t="s">
        <v>220</v>
      </c>
      <c r="G29" s="48" t="s">
        <v>302</v>
      </c>
      <c r="H29" s="48" t="s">
        <v>204</v>
      </c>
      <c r="I29" s="12" t="s">
        <v>402</v>
      </c>
    </row>
    <row r="30" spans="1:9" ht="13.5" customHeight="1">
      <c r="A30" s="17" t="s">
        <v>367</v>
      </c>
      <c r="C30" s="11" t="s">
        <v>206</v>
      </c>
      <c r="D30" s="11" t="s">
        <v>207</v>
      </c>
      <c r="E30" s="49" t="s">
        <v>332</v>
      </c>
      <c r="F30" s="48" t="s">
        <v>208</v>
      </c>
      <c r="I30" s="16" t="s">
        <v>319</v>
      </c>
    </row>
    <row r="31" spans="1:9" s="11" customFormat="1" ht="13.5" customHeight="1">
      <c r="B31" s="35" t="s">
        <v>51</v>
      </c>
      <c r="C31" s="35" t="s">
        <v>50</v>
      </c>
      <c r="D31" s="75" t="s">
        <v>69</v>
      </c>
      <c r="E31" s="75" t="s">
        <v>69</v>
      </c>
      <c r="F31" s="20" t="s">
        <v>35</v>
      </c>
      <c r="G31" s="35" t="s">
        <v>68</v>
      </c>
      <c r="H31" s="75" t="s">
        <v>67</v>
      </c>
    </row>
    <row r="32" spans="1:9" s="11" customFormat="1" ht="13.5" customHeight="1">
      <c r="A32" s="73" t="s">
        <v>377</v>
      </c>
      <c r="B32" s="35"/>
      <c r="C32" s="35"/>
      <c r="D32" s="75" t="s">
        <v>70</v>
      </c>
      <c r="E32" s="35" t="s">
        <v>80</v>
      </c>
      <c r="F32" s="20" t="s">
        <v>41</v>
      </c>
      <c r="G32" s="48"/>
      <c r="H32" s="35"/>
      <c r="I32" s="55" t="s">
        <v>229</v>
      </c>
    </row>
    <row r="33" spans="1:9" s="11" customFormat="1" ht="13.5" customHeight="1">
      <c r="A33" s="73" t="s">
        <v>83</v>
      </c>
      <c r="B33" s="35"/>
      <c r="C33" s="35"/>
      <c r="D33" s="64"/>
      <c r="E33" s="64"/>
      <c r="F33" s="20" t="s">
        <v>45</v>
      </c>
      <c r="G33" s="48"/>
      <c r="H33" s="35"/>
      <c r="I33" s="73" t="s">
        <v>227</v>
      </c>
    </row>
    <row r="34" spans="1:9" s="11" customFormat="1" ht="8.1" customHeight="1">
      <c r="B34" s="35"/>
      <c r="C34" s="35"/>
      <c r="D34" s="64"/>
      <c r="E34" s="64"/>
      <c r="F34" s="20"/>
      <c r="G34" s="48"/>
      <c r="H34" s="35"/>
      <c r="I34" s="35"/>
    </row>
    <row r="35" spans="1:9" ht="18" customHeight="1">
      <c r="A35" s="5" t="s">
        <v>460</v>
      </c>
      <c r="B35" s="4">
        <f t="shared" ref="B35:B43" si="2">SUM(C35:H35)</f>
        <v>9406</v>
      </c>
      <c r="C35" s="173">
        <v>0</v>
      </c>
      <c r="D35" s="173">
        <v>0</v>
      </c>
      <c r="E35" s="2">
        <v>1025</v>
      </c>
      <c r="F35" s="2">
        <v>8164</v>
      </c>
      <c r="G35" s="2">
        <v>82</v>
      </c>
      <c r="H35" s="2">
        <v>135</v>
      </c>
      <c r="I35" s="83" t="s">
        <v>449</v>
      </c>
    </row>
    <row r="36" spans="1:9" ht="18" customHeight="1">
      <c r="A36" s="5" t="s">
        <v>459</v>
      </c>
      <c r="B36" s="4">
        <f t="shared" si="2"/>
        <v>8414589</v>
      </c>
      <c r="C36" s="2">
        <v>49419</v>
      </c>
      <c r="D36" s="2">
        <v>101157</v>
      </c>
      <c r="E36" s="2">
        <v>826118</v>
      </c>
      <c r="F36" s="2">
        <v>5500799</v>
      </c>
      <c r="G36" s="2">
        <v>273301</v>
      </c>
      <c r="H36" s="2">
        <v>1663795</v>
      </c>
      <c r="I36" s="83" t="s">
        <v>450</v>
      </c>
    </row>
    <row r="37" spans="1:9" ht="18" customHeight="1">
      <c r="A37" s="17" t="s">
        <v>86</v>
      </c>
      <c r="B37" s="4">
        <f t="shared" si="2"/>
        <v>4482741</v>
      </c>
      <c r="C37" s="2">
        <v>17827</v>
      </c>
      <c r="D37" s="2">
        <v>32307</v>
      </c>
      <c r="E37" s="2">
        <v>345958</v>
      </c>
      <c r="F37" s="2">
        <v>2869992</v>
      </c>
      <c r="G37" s="2">
        <v>159372</v>
      </c>
      <c r="H37" s="2">
        <v>1057285</v>
      </c>
      <c r="I37" s="81" t="s">
        <v>451</v>
      </c>
    </row>
    <row r="38" spans="1:9" ht="18" customHeight="1">
      <c r="A38" s="17" t="s">
        <v>87</v>
      </c>
      <c r="B38" s="4">
        <f t="shared" si="2"/>
        <v>2906177</v>
      </c>
      <c r="C38" s="2">
        <v>28609</v>
      </c>
      <c r="D38" s="2">
        <v>36562</v>
      </c>
      <c r="E38" s="2">
        <v>507411</v>
      </c>
      <c r="F38" s="2">
        <v>967696</v>
      </c>
      <c r="G38" s="2">
        <v>439508</v>
      </c>
      <c r="H38" s="2">
        <v>926391</v>
      </c>
      <c r="I38" s="81" t="s">
        <v>452</v>
      </c>
    </row>
    <row r="39" spans="1:9" ht="18" customHeight="1">
      <c r="A39" s="17" t="s">
        <v>88</v>
      </c>
      <c r="B39" s="4">
        <f t="shared" si="2"/>
        <v>299878</v>
      </c>
      <c r="C39" s="2">
        <v>7659</v>
      </c>
      <c r="D39" s="2">
        <v>2963</v>
      </c>
      <c r="E39" s="2">
        <v>65858</v>
      </c>
      <c r="F39" s="2">
        <v>36392</v>
      </c>
      <c r="G39" s="2">
        <v>110869</v>
      </c>
      <c r="H39" s="2">
        <v>76137</v>
      </c>
      <c r="I39" s="81" t="s">
        <v>453</v>
      </c>
    </row>
    <row r="40" spans="1:9" ht="18" customHeight="1">
      <c r="A40" s="17" t="s">
        <v>89</v>
      </c>
      <c r="B40" s="4">
        <f t="shared" si="2"/>
        <v>615117</v>
      </c>
      <c r="C40" s="2">
        <v>87409</v>
      </c>
      <c r="D40" s="2">
        <v>62454</v>
      </c>
      <c r="E40" s="2">
        <v>72492</v>
      </c>
      <c r="F40" s="2">
        <v>47982</v>
      </c>
      <c r="G40" s="2">
        <v>79167</v>
      </c>
      <c r="H40" s="2">
        <v>265613</v>
      </c>
      <c r="I40" s="81" t="s">
        <v>454</v>
      </c>
    </row>
    <row r="41" spans="1:9" s="11" customFormat="1" ht="18" customHeight="1">
      <c r="A41" s="17" t="s">
        <v>90</v>
      </c>
      <c r="B41" s="4">
        <f t="shared" si="2"/>
        <v>47094</v>
      </c>
      <c r="C41" s="2">
        <v>2009</v>
      </c>
      <c r="D41" s="2">
        <v>1274</v>
      </c>
      <c r="E41" s="2">
        <v>11817</v>
      </c>
      <c r="F41" s="2">
        <v>1024</v>
      </c>
      <c r="G41" s="2">
        <v>17715</v>
      </c>
      <c r="H41" s="2">
        <v>13255</v>
      </c>
      <c r="I41" s="81" t="s">
        <v>455</v>
      </c>
    </row>
    <row r="42" spans="1:9" ht="18" customHeight="1">
      <c r="A42" s="17" t="s">
        <v>91</v>
      </c>
      <c r="B42" s="4">
        <f t="shared" si="2"/>
        <v>134590</v>
      </c>
      <c r="C42" s="173">
        <v>0</v>
      </c>
      <c r="D42" s="2">
        <v>8397</v>
      </c>
      <c r="E42" s="2">
        <v>14238</v>
      </c>
      <c r="F42" s="2">
        <v>29939</v>
      </c>
      <c r="G42" s="2">
        <v>78228</v>
      </c>
      <c r="H42" s="2">
        <v>3788</v>
      </c>
      <c r="I42" s="81" t="s">
        <v>456</v>
      </c>
    </row>
    <row r="43" spans="1:9" ht="18" customHeight="1">
      <c r="A43" s="5" t="s">
        <v>92</v>
      </c>
      <c r="B43" s="4">
        <f t="shared" si="2"/>
        <v>1985372</v>
      </c>
      <c r="C43" s="173">
        <v>0</v>
      </c>
      <c r="D43" s="2">
        <v>87008</v>
      </c>
      <c r="E43" s="2">
        <v>1698009</v>
      </c>
      <c r="F43" s="2">
        <v>960</v>
      </c>
      <c r="G43" s="2">
        <v>103166</v>
      </c>
      <c r="H43" s="2">
        <v>96229</v>
      </c>
      <c r="I43" s="74" t="s">
        <v>228</v>
      </c>
    </row>
    <row r="44" spans="1:9" ht="12" customHeight="1">
      <c r="A44" s="17"/>
      <c r="B44" s="2"/>
      <c r="C44" s="169"/>
      <c r="D44" s="169"/>
      <c r="E44" s="169"/>
      <c r="F44" s="169"/>
      <c r="G44" s="169"/>
      <c r="H44" s="169"/>
      <c r="I44" s="56"/>
    </row>
    <row r="45" spans="1:9" s="11" customFormat="1" ht="20.100000000000001" customHeight="1">
      <c r="A45" s="66" t="s">
        <v>79</v>
      </c>
      <c r="B45" s="4">
        <f>SUM(C45:H45)</f>
        <v>18894964</v>
      </c>
      <c r="C45" s="4">
        <f t="shared" ref="C45:H45" si="3">SUM(C35:C44)</f>
        <v>192932</v>
      </c>
      <c r="D45" s="4">
        <f t="shared" si="3"/>
        <v>332122</v>
      </c>
      <c r="E45" s="4">
        <f t="shared" si="3"/>
        <v>3542926</v>
      </c>
      <c r="F45" s="4">
        <f t="shared" si="3"/>
        <v>9462948</v>
      </c>
      <c r="G45" s="4">
        <f t="shared" si="3"/>
        <v>1261408</v>
      </c>
      <c r="H45" s="4">
        <f t="shared" si="3"/>
        <v>4102628</v>
      </c>
      <c r="I45" s="55" t="s">
        <v>230</v>
      </c>
    </row>
    <row r="46" spans="1:9" ht="15" customHeight="1">
      <c r="D46" s="69"/>
      <c r="E46" s="69"/>
      <c r="F46" s="69"/>
      <c r="G46" s="69"/>
      <c r="H46" s="69"/>
    </row>
    <row r="48" spans="1:9" ht="12.75" customHeight="1">
      <c r="A48" s="70" t="s">
        <v>418</v>
      </c>
      <c r="B48" s="69"/>
      <c r="I48" s="19" t="s">
        <v>420</v>
      </c>
    </row>
    <row r="49" spans="1:7" ht="12.75" customHeight="1"/>
    <row r="50" spans="1:7" ht="12.75" customHeight="1"/>
    <row r="51" spans="1:7" ht="12.75" customHeight="1">
      <c r="A51" s="17" t="s">
        <v>1</v>
      </c>
      <c r="B51" s="69"/>
      <c r="C51" s="69"/>
      <c r="D51" s="69"/>
      <c r="E51" s="69"/>
      <c r="G51" s="69"/>
    </row>
    <row r="52" spans="1:7" ht="12.75" customHeight="1">
      <c r="B52" s="69"/>
      <c r="C52" s="69"/>
      <c r="D52" s="69"/>
      <c r="E52" s="69"/>
      <c r="F52" s="69"/>
      <c r="G52" s="69"/>
    </row>
    <row r="53" spans="1:7" ht="12.75" customHeight="1">
      <c r="B53" s="69"/>
      <c r="C53" s="69"/>
      <c r="D53" s="69"/>
      <c r="E53" s="69"/>
      <c r="F53" s="69"/>
      <c r="G53" s="69"/>
    </row>
    <row r="54" spans="1:7" ht="15">
      <c r="B54" s="69"/>
      <c r="C54" s="69"/>
      <c r="D54" s="69"/>
      <c r="E54" s="69"/>
      <c r="F54" s="69"/>
      <c r="G54" s="69"/>
    </row>
    <row r="57" spans="1:7" ht="13.5" customHeight="1">
      <c r="B57" s="69"/>
      <c r="C57" s="69"/>
      <c r="D57" s="69"/>
      <c r="E57" s="69"/>
      <c r="F57" s="69"/>
      <c r="G57" s="69"/>
    </row>
    <row r="58" spans="1:7" ht="13.5" customHeight="1">
      <c r="B58" s="69"/>
      <c r="C58" s="69"/>
      <c r="D58" s="69"/>
      <c r="E58" s="69"/>
      <c r="F58" s="69"/>
      <c r="G58" s="69"/>
    </row>
    <row r="59" spans="1:7" ht="13.5" customHeight="1">
      <c r="B59" s="69"/>
      <c r="C59" s="69"/>
      <c r="D59" s="69"/>
      <c r="E59" s="69"/>
      <c r="F59" s="69"/>
      <c r="G59" s="69"/>
    </row>
    <row r="60" spans="1:7" ht="15">
      <c r="B60" s="69"/>
      <c r="C60" s="69"/>
      <c r="D60" s="69"/>
      <c r="E60" s="69"/>
      <c r="F60" s="69"/>
      <c r="G60" s="69"/>
    </row>
    <row r="61" spans="1:7" ht="15">
      <c r="B61" s="69"/>
      <c r="C61" s="69"/>
      <c r="D61" s="69"/>
      <c r="E61" s="69"/>
      <c r="F61" s="69"/>
      <c r="G61" s="69"/>
    </row>
    <row r="62" spans="1:7" ht="15">
      <c r="B62" s="69"/>
      <c r="C62" s="69"/>
      <c r="D62" s="69"/>
      <c r="E62" s="69"/>
      <c r="F62" s="69"/>
      <c r="G62" s="69"/>
    </row>
    <row r="63" spans="1:7" ht="15">
      <c r="B63" s="69"/>
      <c r="C63" s="69"/>
      <c r="D63" s="69"/>
      <c r="E63" s="69"/>
      <c r="F63" s="69"/>
      <c r="G63" s="69"/>
    </row>
    <row r="64" spans="1:7" ht="15">
      <c r="B64" s="69"/>
      <c r="C64" s="69"/>
      <c r="D64" s="69"/>
      <c r="E64" s="69"/>
      <c r="F64" s="69"/>
      <c r="G64" s="69"/>
    </row>
    <row r="65" spans="1:7" ht="15">
      <c r="B65" s="69"/>
      <c r="C65" s="69"/>
      <c r="D65" s="69"/>
      <c r="E65" s="69"/>
      <c r="F65" s="69"/>
      <c r="G65" s="69"/>
    </row>
    <row r="66" spans="1:7" ht="15">
      <c r="B66" s="69"/>
      <c r="C66" s="69"/>
      <c r="D66" s="69"/>
      <c r="E66" s="69"/>
      <c r="F66" s="69"/>
      <c r="G66" s="69"/>
    </row>
    <row r="67" spans="1:7" ht="15">
      <c r="B67" s="69"/>
      <c r="C67" s="69"/>
      <c r="D67" s="69"/>
      <c r="E67" s="69"/>
      <c r="F67" s="69"/>
      <c r="G67" s="69"/>
    </row>
    <row r="68" spans="1:7" ht="15">
      <c r="B68" s="69"/>
      <c r="C68" s="69"/>
      <c r="D68" s="69"/>
      <c r="E68" s="69"/>
      <c r="F68" s="69"/>
      <c r="G68" s="69"/>
    </row>
    <row r="69" spans="1:7" ht="15">
      <c r="B69" s="69"/>
      <c r="C69" s="69"/>
      <c r="D69" s="69"/>
      <c r="E69" s="69"/>
      <c r="F69" s="69"/>
      <c r="G69" s="69"/>
    </row>
    <row r="70" spans="1:7" ht="15">
      <c r="B70" s="69"/>
      <c r="C70" s="69"/>
      <c r="D70" s="69"/>
      <c r="E70" s="69"/>
      <c r="F70" s="69"/>
      <c r="G70" s="69"/>
    </row>
    <row r="71" spans="1:7" ht="15">
      <c r="B71" s="69"/>
      <c r="C71" s="69"/>
      <c r="D71" s="69"/>
      <c r="E71" s="69"/>
      <c r="F71" s="69"/>
      <c r="G71" s="69"/>
    </row>
    <row r="72" spans="1:7" ht="15">
      <c r="B72" s="69"/>
      <c r="C72" s="69"/>
      <c r="D72" s="69"/>
      <c r="E72" s="69"/>
      <c r="F72" s="69"/>
      <c r="G72" s="69"/>
    </row>
    <row r="73" spans="1:7" ht="15">
      <c r="A73" s="69"/>
      <c r="B73" s="69"/>
      <c r="C73" s="69"/>
      <c r="D73" s="69"/>
      <c r="E73" s="69"/>
      <c r="F73" s="69"/>
      <c r="G73" s="69"/>
    </row>
    <row r="74" spans="1:7" ht="15">
      <c r="A74" s="69"/>
      <c r="B74" s="69"/>
      <c r="C74" s="69"/>
      <c r="D74" s="69"/>
      <c r="E74" s="69"/>
      <c r="F74" s="69"/>
      <c r="G74" s="69"/>
    </row>
    <row r="75" spans="1:7" ht="15">
      <c r="A75" s="69"/>
      <c r="B75" s="69"/>
      <c r="C75" s="69"/>
      <c r="D75" s="69"/>
      <c r="E75" s="69"/>
      <c r="F75" s="69"/>
      <c r="G75" s="69"/>
    </row>
    <row r="76" spans="1:7" ht="15">
      <c r="A76" s="69"/>
      <c r="B76" s="69"/>
      <c r="C76" s="69"/>
      <c r="D76" s="69"/>
      <c r="E76" s="69"/>
      <c r="F76" s="69"/>
      <c r="G76" s="69"/>
    </row>
    <row r="77" spans="1:7" ht="15">
      <c r="A77" s="69"/>
      <c r="B77" s="69"/>
      <c r="C77" s="69"/>
      <c r="D77" s="69"/>
      <c r="E77" s="69"/>
      <c r="F77" s="69"/>
      <c r="G77" s="69"/>
    </row>
    <row r="78" spans="1:7" ht="15">
      <c r="A78" s="69"/>
      <c r="B78" s="69"/>
      <c r="C78" s="69"/>
      <c r="D78" s="69"/>
      <c r="E78" s="69"/>
      <c r="F78" s="69"/>
      <c r="G78" s="69"/>
    </row>
    <row r="79" spans="1:7" ht="15">
      <c r="A79" s="69"/>
      <c r="B79" s="69"/>
      <c r="C79" s="69"/>
      <c r="D79" s="69"/>
      <c r="E79" s="69"/>
      <c r="F79" s="69"/>
      <c r="G79" s="69"/>
    </row>
    <row r="80" spans="1:7" ht="15">
      <c r="A80" s="69"/>
      <c r="B80" s="69"/>
      <c r="C80" s="69"/>
      <c r="D80" s="69"/>
      <c r="E80" s="69"/>
      <c r="F80" s="69"/>
      <c r="G80" s="69"/>
    </row>
    <row r="81" spans="1:7" ht="15">
      <c r="A81" s="69"/>
      <c r="B81" s="69"/>
      <c r="C81" s="69"/>
      <c r="D81" s="69"/>
      <c r="E81" s="69"/>
      <c r="F81" s="69"/>
      <c r="G81" s="69"/>
    </row>
    <row r="82" spans="1:7" ht="15">
      <c r="A82" s="69"/>
      <c r="B82" s="69"/>
      <c r="C82" s="69"/>
      <c r="D82" s="69"/>
      <c r="E82" s="69"/>
      <c r="F82" s="69"/>
      <c r="G82" s="69"/>
    </row>
  </sheetData>
  <phoneticPr fontId="5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"/>
  <dimension ref="A1:BQ609"/>
  <sheetViews>
    <sheetView showGridLines="0" workbookViewId="0"/>
  </sheetViews>
  <sheetFormatPr baseColWidth="10" defaultRowHeight="12.75"/>
  <cols>
    <col min="1" max="1" width="23.125" style="88" customWidth="1"/>
    <col min="2" max="3" width="5.625" style="88" customWidth="1"/>
    <col min="4" max="4" width="7.125" style="88" customWidth="1"/>
    <col min="5" max="5" width="5.875" style="88" customWidth="1"/>
    <col min="6" max="6" width="5.625" style="88" customWidth="1"/>
    <col min="7" max="7" width="9" style="88" customWidth="1"/>
    <col min="8" max="8" width="6.625" style="88" customWidth="1"/>
    <col min="9" max="10" width="5.625" style="88" customWidth="1"/>
    <col min="11" max="11" width="22.75" style="12" customWidth="1"/>
    <col min="12" max="12" width="6.625" style="88" customWidth="1"/>
    <col min="13" max="42" width="9.625" style="154" customWidth="1"/>
    <col min="43" max="16384" width="11" style="88"/>
  </cols>
  <sheetData>
    <row r="1" spans="1:42" ht="24.75" customHeight="1">
      <c r="A1" s="108" t="s">
        <v>0</v>
      </c>
      <c r="K1" s="45" t="s">
        <v>171</v>
      </c>
    </row>
    <row r="2" spans="1:42" ht="18.95" customHeight="1">
      <c r="A2" s="108"/>
      <c r="K2" s="45"/>
    </row>
    <row r="3" spans="1:42" ht="18.95" customHeight="1">
      <c r="A3" s="109" t="s">
        <v>431</v>
      </c>
      <c r="B3" s="110"/>
      <c r="C3" s="110"/>
      <c r="D3" s="111"/>
      <c r="K3" s="14" t="s">
        <v>571</v>
      </c>
      <c r="L3" s="112"/>
    </row>
    <row r="4" spans="1:42" ht="18.95" customHeight="1">
      <c r="A4" s="109" t="s">
        <v>432</v>
      </c>
      <c r="B4" s="110"/>
      <c r="C4" s="110"/>
      <c r="D4" s="113"/>
      <c r="K4" s="15" t="s">
        <v>549</v>
      </c>
      <c r="L4" s="114"/>
    </row>
    <row r="5" spans="1:42" ht="18.95" customHeight="1">
      <c r="A5" s="115" t="s">
        <v>321</v>
      </c>
      <c r="B5" s="110"/>
      <c r="C5" s="110"/>
      <c r="D5" s="113"/>
      <c r="J5" s="114"/>
      <c r="K5" s="116"/>
      <c r="L5" s="114"/>
    </row>
    <row r="6" spans="1:42" ht="18.95" customHeight="1">
      <c r="A6" s="115"/>
      <c r="B6" s="110"/>
      <c r="C6" s="110"/>
      <c r="D6" s="113"/>
      <c r="J6" s="114"/>
      <c r="K6" s="116"/>
      <c r="L6" s="114"/>
    </row>
    <row r="7" spans="1:42" ht="16.5" customHeight="1">
      <c r="A7" s="17" t="s">
        <v>403</v>
      </c>
      <c r="B7" s="48" t="s">
        <v>201</v>
      </c>
      <c r="C7" s="48" t="s">
        <v>202</v>
      </c>
      <c r="D7" s="48" t="s">
        <v>219</v>
      </c>
      <c r="E7" s="48" t="s">
        <v>231</v>
      </c>
      <c r="F7" s="48" t="s">
        <v>232</v>
      </c>
      <c r="G7" s="216" t="s">
        <v>438</v>
      </c>
      <c r="H7" s="48" t="s">
        <v>220</v>
      </c>
      <c r="I7" s="48" t="s">
        <v>203</v>
      </c>
      <c r="J7" s="48" t="s">
        <v>204</v>
      </c>
      <c r="K7" s="12" t="s">
        <v>402</v>
      </c>
      <c r="L7" s="114"/>
    </row>
    <row r="8" spans="1:42" ht="15.75">
      <c r="A8" s="117" t="s">
        <v>396</v>
      </c>
      <c r="B8" s="55"/>
      <c r="C8" s="48" t="s">
        <v>206</v>
      </c>
      <c r="D8" s="48" t="s">
        <v>334</v>
      </c>
      <c r="E8" s="55"/>
      <c r="G8" s="111" t="s">
        <v>439</v>
      </c>
      <c r="H8" s="48" t="s">
        <v>208</v>
      </c>
      <c r="I8" s="111"/>
      <c r="J8" s="111"/>
      <c r="K8" s="12" t="s">
        <v>397</v>
      </c>
      <c r="L8" s="114"/>
    </row>
    <row r="9" spans="1:42" ht="13.5" customHeight="1">
      <c r="B9" s="118" t="s">
        <v>37</v>
      </c>
      <c r="C9" s="118" t="s">
        <v>19</v>
      </c>
      <c r="D9" s="118" t="s">
        <v>19</v>
      </c>
      <c r="E9" s="119" t="s">
        <v>95</v>
      </c>
      <c r="F9" s="119" t="s">
        <v>94</v>
      </c>
      <c r="G9" s="120" t="s">
        <v>36</v>
      </c>
      <c r="H9" s="118" t="s">
        <v>93</v>
      </c>
      <c r="I9" s="118" t="s">
        <v>15</v>
      </c>
      <c r="J9" s="118" t="s">
        <v>34</v>
      </c>
      <c r="L9" s="121"/>
    </row>
    <row r="10" spans="1:42" ht="13.5" customHeight="1">
      <c r="B10" s="118"/>
      <c r="C10" s="118"/>
      <c r="D10" s="119" t="s">
        <v>96</v>
      </c>
      <c r="E10" s="119"/>
      <c r="F10" s="118"/>
      <c r="G10" s="119" t="s">
        <v>42</v>
      </c>
      <c r="H10" s="118" t="s">
        <v>41</v>
      </c>
      <c r="I10" s="118"/>
      <c r="J10" s="218" t="s">
        <v>40</v>
      </c>
      <c r="K10" s="88"/>
      <c r="L10" s="121"/>
    </row>
    <row r="11" spans="1:42" ht="13.5" customHeight="1">
      <c r="B11" s="120"/>
      <c r="C11" s="120"/>
      <c r="D11" s="119" t="s">
        <v>97</v>
      </c>
      <c r="E11" s="120"/>
      <c r="F11" s="122"/>
      <c r="G11" s="118" t="s">
        <v>46</v>
      </c>
      <c r="H11" s="118" t="s">
        <v>45</v>
      </c>
      <c r="I11" s="120"/>
      <c r="J11" s="122"/>
      <c r="L11" s="123"/>
    </row>
    <row r="12" spans="1:42" ht="8.1" customHeight="1">
      <c r="I12" s="157"/>
      <c r="J12" s="124"/>
      <c r="L12" s="123"/>
    </row>
    <row r="13" spans="1:42" s="111" customFormat="1" ht="15" customHeight="1">
      <c r="A13" s="125" t="s">
        <v>13</v>
      </c>
      <c r="B13" s="4">
        <v>1001</v>
      </c>
      <c r="C13" s="4">
        <v>1000</v>
      </c>
      <c r="D13" s="4">
        <v>1000</v>
      </c>
      <c r="E13" s="139">
        <v>0</v>
      </c>
      <c r="F13" s="139">
        <v>0</v>
      </c>
      <c r="G13" s="4">
        <v>1017</v>
      </c>
      <c r="H13" s="4">
        <v>1000</v>
      </c>
      <c r="I13" s="4">
        <v>1000</v>
      </c>
      <c r="J13" s="139">
        <v>0</v>
      </c>
      <c r="K13" s="78" t="s">
        <v>179</v>
      </c>
      <c r="L13" s="178"/>
      <c r="M13" s="178"/>
      <c r="N13" s="178"/>
      <c r="O13" s="178"/>
      <c r="P13" s="178"/>
      <c r="Q13" s="178"/>
      <c r="R13" s="178"/>
      <c r="S13" s="178"/>
      <c r="T13" s="178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</row>
    <row r="14" spans="1:42" ht="15" customHeight="1">
      <c r="A14" s="126" t="s">
        <v>98</v>
      </c>
      <c r="B14" s="2">
        <v>1001</v>
      </c>
      <c r="C14" s="2">
        <v>1000</v>
      </c>
      <c r="D14" s="2">
        <v>1000</v>
      </c>
      <c r="E14" s="173">
        <v>0</v>
      </c>
      <c r="F14" s="173">
        <v>0</v>
      </c>
      <c r="G14" s="2">
        <v>1017</v>
      </c>
      <c r="H14" s="2">
        <v>1000</v>
      </c>
      <c r="I14" s="2">
        <v>1000</v>
      </c>
      <c r="J14" s="173">
        <v>0</v>
      </c>
      <c r="K14" s="127" t="s">
        <v>233</v>
      </c>
      <c r="L14" s="128"/>
    </row>
    <row r="15" spans="1:42" s="111" customFormat="1" ht="15" customHeight="1">
      <c r="A15" s="125" t="s">
        <v>293</v>
      </c>
      <c r="B15" s="4">
        <v>1035</v>
      </c>
      <c r="C15" s="4">
        <v>1481</v>
      </c>
      <c r="D15" s="4">
        <v>1285</v>
      </c>
      <c r="E15" s="4">
        <v>1000</v>
      </c>
      <c r="F15" s="4" t="s">
        <v>53</v>
      </c>
      <c r="G15" s="4">
        <v>1361</v>
      </c>
      <c r="H15" s="4">
        <v>1008</v>
      </c>
      <c r="I15" s="4">
        <v>1000</v>
      </c>
      <c r="J15" s="4">
        <v>1021</v>
      </c>
      <c r="K15" s="78" t="s">
        <v>186</v>
      </c>
      <c r="L15" s="123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</row>
    <row r="16" spans="1:42" ht="15" customHeight="1">
      <c r="A16" s="129" t="s">
        <v>99</v>
      </c>
      <c r="B16" s="2">
        <v>1042</v>
      </c>
      <c r="C16" s="2" t="s">
        <v>53</v>
      </c>
      <c r="D16" s="2">
        <v>1750</v>
      </c>
      <c r="E16" s="2">
        <v>1000</v>
      </c>
      <c r="F16" s="2" t="s">
        <v>53</v>
      </c>
      <c r="G16" s="2">
        <v>2500</v>
      </c>
      <c r="H16" s="2">
        <v>1000</v>
      </c>
      <c r="I16" s="2" t="s">
        <v>53</v>
      </c>
      <c r="J16" s="2">
        <v>1000</v>
      </c>
      <c r="K16" s="127" t="s">
        <v>234</v>
      </c>
      <c r="L16" s="179"/>
      <c r="M16" s="179"/>
      <c r="N16" s="179"/>
      <c r="O16" s="179"/>
      <c r="P16" s="179"/>
      <c r="Q16" s="179"/>
      <c r="R16" s="179"/>
      <c r="S16" s="179"/>
      <c r="T16" s="179"/>
    </row>
    <row r="17" spans="1:42" ht="15" customHeight="1">
      <c r="A17" s="126" t="s">
        <v>100</v>
      </c>
      <c r="B17" s="2">
        <v>1035</v>
      </c>
      <c r="C17" s="2">
        <v>1481</v>
      </c>
      <c r="D17" s="2">
        <v>1182</v>
      </c>
      <c r="E17" s="2">
        <v>1000</v>
      </c>
      <c r="F17" s="2" t="s">
        <v>53</v>
      </c>
      <c r="G17" s="2">
        <v>1329</v>
      </c>
      <c r="H17" s="2">
        <v>1010</v>
      </c>
      <c r="I17" s="2">
        <v>1000</v>
      </c>
      <c r="J17" s="2">
        <v>1022</v>
      </c>
      <c r="K17" s="127" t="s">
        <v>235</v>
      </c>
      <c r="L17" s="128"/>
    </row>
    <row r="18" spans="1:42" s="111" customFormat="1" ht="15" customHeight="1">
      <c r="A18" s="130" t="s">
        <v>20</v>
      </c>
      <c r="B18" s="4">
        <v>1101</v>
      </c>
      <c r="C18" s="4">
        <v>1467</v>
      </c>
      <c r="D18" s="4">
        <v>3812</v>
      </c>
      <c r="E18" s="4" t="s">
        <v>53</v>
      </c>
      <c r="F18" s="4">
        <v>1000</v>
      </c>
      <c r="G18" s="4">
        <v>1283</v>
      </c>
      <c r="H18" s="4">
        <v>1088</v>
      </c>
      <c r="I18" s="4">
        <v>1066</v>
      </c>
      <c r="J18" s="4">
        <v>1000</v>
      </c>
      <c r="K18" s="78" t="s">
        <v>187</v>
      </c>
      <c r="L18" s="180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</row>
    <row r="19" spans="1:42" ht="15" customHeight="1">
      <c r="A19" s="129" t="s">
        <v>101</v>
      </c>
      <c r="B19" s="2">
        <v>1021</v>
      </c>
      <c r="C19" s="2">
        <v>1000</v>
      </c>
      <c r="D19" s="2" t="s">
        <v>53</v>
      </c>
      <c r="E19" s="2" t="s">
        <v>53</v>
      </c>
      <c r="F19" s="2" t="s">
        <v>53</v>
      </c>
      <c r="G19" s="2" t="s">
        <v>53</v>
      </c>
      <c r="H19" s="2">
        <v>1024</v>
      </c>
      <c r="I19" s="2" t="s">
        <v>53</v>
      </c>
      <c r="J19" s="2" t="s">
        <v>53</v>
      </c>
      <c r="K19" s="127" t="s">
        <v>236</v>
      </c>
      <c r="L19" s="180"/>
    </row>
    <row r="20" spans="1:42" ht="15" customHeight="1">
      <c r="A20" s="129" t="s">
        <v>102</v>
      </c>
      <c r="B20" s="2">
        <v>1200</v>
      </c>
      <c r="C20" s="2" t="s">
        <v>53</v>
      </c>
      <c r="D20" s="2" t="s">
        <v>53</v>
      </c>
      <c r="E20" s="2" t="s">
        <v>53</v>
      </c>
      <c r="F20" s="2" t="s">
        <v>53</v>
      </c>
      <c r="G20" s="2" t="s">
        <v>53</v>
      </c>
      <c r="H20" s="2">
        <v>1200</v>
      </c>
      <c r="I20" s="2">
        <v>1200</v>
      </c>
      <c r="J20" s="2" t="s">
        <v>53</v>
      </c>
      <c r="K20" s="127" t="s">
        <v>237</v>
      </c>
      <c r="L20" s="180"/>
    </row>
    <row r="21" spans="1:42" ht="15" customHeight="1">
      <c r="A21" s="129" t="s">
        <v>103</v>
      </c>
      <c r="B21" s="2">
        <v>1035</v>
      </c>
      <c r="C21" s="2">
        <v>1000</v>
      </c>
      <c r="D21" s="2">
        <v>4015</v>
      </c>
      <c r="E21" s="2" t="s">
        <v>53</v>
      </c>
      <c r="F21" s="2">
        <v>1000</v>
      </c>
      <c r="G21" s="2">
        <v>1250</v>
      </c>
      <c r="H21" s="2">
        <v>1013</v>
      </c>
      <c r="I21" s="2">
        <v>1000</v>
      </c>
      <c r="J21" s="2">
        <v>1000</v>
      </c>
      <c r="K21" s="127" t="s">
        <v>238</v>
      </c>
      <c r="L21" s="180"/>
    </row>
    <row r="22" spans="1:42" ht="15" customHeight="1">
      <c r="A22" s="129" t="s">
        <v>104</v>
      </c>
      <c r="B22" s="2">
        <v>1081</v>
      </c>
      <c r="C22" s="2">
        <v>1778</v>
      </c>
      <c r="D22" s="2" t="s">
        <v>53</v>
      </c>
      <c r="E22" s="2" t="s">
        <v>53</v>
      </c>
      <c r="F22" s="2" t="s">
        <v>53</v>
      </c>
      <c r="G22" s="2">
        <v>1300</v>
      </c>
      <c r="H22" s="2">
        <v>1054</v>
      </c>
      <c r="I22" s="2">
        <v>1146</v>
      </c>
      <c r="J22" s="2" t="s">
        <v>53</v>
      </c>
      <c r="K22" s="127" t="s">
        <v>239</v>
      </c>
      <c r="L22" s="180"/>
    </row>
    <row r="23" spans="1:42" ht="15" customHeight="1">
      <c r="A23" s="126" t="s">
        <v>105</v>
      </c>
      <c r="B23" s="2">
        <v>1046</v>
      </c>
      <c r="C23" s="2" t="s">
        <v>53</v>
      </c>
      <c r="D23" s="2">
        <v>3000</v>
      </c>
      <c r="E23" s="2" t="s">
        <v>53</v>
      </c>
      <c r="F23" s="2" t="s">
        <v>53</v>
      </c>
      <c r="G23" s="2" t="s">
        <v>53</v>
      </c>
      <c r="H23" s="2">
        <v>1017</v>
      </c>
      <c r="I23" s="2">
        <v>1000</v>
      </c>
      <c r="J23" s="2" t="s">
        <v>53</v>
      </c>
      <c r="K23" s="127" t="s">
        <v>240</v>
      </c>
      <c r="L23" s="128"/>
    </row>
    <row r="24" spans="1:42" s="111" customFormat="1" ht="15" customHeight="1">
      <c r="A24" s="130" t="s">
        <v>415</v>
      </c>
      <c r="B24" s="4">
        <v>1140</v>
      </c>
      <c r="C24" s="4">
        <v>1320</v>
      </c>
      <c r="D24" s="4">
        <v>1250</v>
      </c>
      <c r="E24" s="4">
        <v>1000</v>
      </c>
      <c r="F24" s="4">
        <v>1200</v>
      </c>
      <c r="G24" s="4">
        <v>1293</v>
      </c>
      <c r="H24" s="4">
        <v>1118</v>
      </c>
      <c r="I24" s="4">
        <v>1321</v>
      </c>
      <c r="J24" s="4">
        <v>1125</v>
      </c>
      <c r="K24" s="78" t="s">
        <v>188</v>
      </c>
      <c r="L24" s="181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</row>
    <row r="25" spans="1:42" s="111" customFormat="1" ht="15" customHeight="1">
      <c r="A25" s="126" t="s">
        <v>433</v>
      </c>
      <c r="B25" s="2">
        <v>1206</v>
      </c>
      <c r="C25" s="2">
        <v>1825</v>
      </c>
      <c r="D25" s="2" t="s">
        <v>53</v>
      </c>
      <c r="E25" s="2">
        <v>1000</v>
      </c>
      <c r="F25" s="2" t="s">
        <v>53</v>
      </c>
      <c r="G25" s="2">
        <v>1270</v>
      </c>
      <c r="H25" s="2">
        <v>1156</v>
      </c>
      <c r="I25" s="2">
        <v>1516</v>
      </c>
      <c r="J25" s="2">
        <v>1360</v>
      </c>
      <c r="K25" s="127" t="s">
        <v>294</v>
      </c>
      <c r="L25" s="181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</row>
    <row r="26" spans="1:42" ht="15" customHeight="1">
      <c r="A26" s="126" t="s">
        <v>106</v>
      </c>
      <c r="B26" s="2">
        <v>1048</v>
      </c>
      <c r="C26" s="2" t="s">
        <v>53</v>
      </c>
      <c r="D26" s="2" t="s">
        <v>53</v>
      </c>
      <c r="E26" s="2" t="s">
        <v>53</v>
      </c>
      <c r="F26" s="2" t="s">
        <v>53</v>
      </c>
      <c r="G26" s="2">
        <v>1000</v>
      </c>
      <c r="H26" s="2">
        <v>1066</v>
      </c>
      <c r="I26" s="2" t="s">
        <v>53</v>
      </c>
      <c r="J26" s="2">
        <v>1021</v>
      </c>
      <c r="K26" s="127" t="s">
        <v>241</v>
      </c>
      <c r="L26" s="181"/>
    </row>
    <row r="27" spans="1:42" ht="15" customHeight="1">
      <c r="A27" s="129" t="s">
        <v>107</v>
      </c>
      <c r="B27" s="2">
        <v>1039</v>
      </c>
      <c r="C27" s="2">
        <v>1000</v>
      </c>
      <c r="D27" s="2" t="s">
        <v>53</v>
      </c>
      <c r="E27" s="2">
        <v>1000</v>
      </c>
      <c r="F27" s="2" t="s">
        <v>53</v>
      </c>
      <c r="G27" s="2">
        <v>1023</v>
      </c>
      <c r="H27" s="2">
        <v>1040</v>
      </c>
      <c r="I27" s="2">
        <v>1081</v>
      </c>
      <c r="J27" s="2">
        <v>1037</v>
      </c>
      <c r="K27" s="127" t="s">
        <v>242</v>
      </c>
      <c r="L27" s="181"/>
    </row>
    <row r="28" spans="1:42" ht="15" customHeight="1">
      <c r="A28" s="129" t="s">
        <v>108</v>
      </c>
      <c r="B28" s="2">
        <v>1370</v>
      </c>
      <c r="C28" s="2">
        <v>1500</v>
      </c>
      <c r="D28" s="2">
        <v>1667</v>
      </c>
      <c r="E28" s="2" t="s">
        <v>53</v>
      </c>
      <c r="F28" s="2">
        <v>1200</v>
      </c>
      <c r="G28" s="2">
        <v>1755</v>
      </c>
      <c r="H28" s="2">
        <v>1281</v>
      </c>
      <c r="I28" s="2">
        <v>1392</v>
      </c>
      <c r="J28" s="2">
        <v>1415</v>
      </c>
      <c r="K28" s="106" t="s">
        <v>243</v>
      </c>
      <c r="L28" s="181"/>
    </row>
    <row r="29" spans="1:42" ht="15" customHeight="1">
      <c r="A29" s="129" t="s">
        <v>109</v>
      </c>
      <c r="B29" s="2">
        <v>1078</v>
      </c>
      <c r="C29" s="2" t="s">
        <v>53</v>
      </c>
      <c r="D29" s="2">
        <v>1000</v>
      </c>
      <c r="E29" s="2">
        <v>1000</v>
      </c>
      <c r="F29" s="2" t="s">
        <v>53</v>
      </c>
      <c r="G29" s="2">
        <v>1114</v>
      </c>
      <c r="H29" s="2">
        <v>1068</v>
      </c>
      <c r="I29" s="2">
        <v>1189</v>
      </c>
      <c r="J29" s="2">
        <v>1118</v>
      </c>
      <c r="K29" s="106" t="s">
        <v>244</v>
      </c>
      <c r="L29" s="181"/>
    </row>
    <row r="30" spans="1:42" ht="15" customHeight="1">
      <c r="A30" s="129" t="s">
        <v>110</v>
      </c>
      <c r="B30" s="2">
        <v>1082</v>
      </c>
      <c r="C30" s="2">
        <v>1000</v>
      </c>
      <c r="D30" s="2">
        <v>1000</v>
      </c>
      <c r="E30" s="2" t="s">
        <v>53</v>
      </c>
      <c r="F30" s="2" t="s">
        <v>53</v>
      </c>
      <c r="G30" s="2">
        <v>1980</v>
      </c>
      <c r="H30" s="2">
        <v>1126</v>
      </c>
      <c r="I30" s="2">
        <v>1200</v>
      </c>
      <c r="J30" s="2">
        <v>1009</v>
      </c>
      <c r="K30" s="106" t="s">
        <v>245</v>
      </c>
      <c r="L30" s="181"/>
    </row>
    <row r="31" spans="1:42" ht="15" customHeight="1">
      <c r="A31" s="129" t="s">
        <v>111</v>
      </c>
      <c r="B31" s="2">
        <v>1232</v>
      </c>
      <c r="C31" s="2">
        <v>1000</v>
      </c>
      <c r="D31" s="2">
        <v>1000</v>
      </c>
      <c r="E31" s="2" t="s">
        <v>53</v>
      </c>
      <c r="F31" s="2" t="s">
        <v>53</v>
      </c>
      <c r="G31" s="2">
        <v>1000</v>
      </c>
      <c r="H31" s="2">
        <v>1182</v>
      </c>
      <c r="I31" s="2">
        <v>1000</v>
      </c>
      <c r="J31" s="2">
        <v>1609</v>
      </c>
      <c r="K31" s="127" t="s">
        <v>246</v>
      </c>
      <c r="L31" s="181"/>
    </row>
    <row r="32" spans="1:42" s="111" customFormat="1" ht="15" customHeight="1">
      <c r="A32" s="125" t="s">
        <v>21</v>
      </c>
      <c r="B32" s="4">
        <v>1186</v>
      </c>
      <c r="C32" s="4">
        <v>1200</v>
      </c>
      <c r="D32" s="4">
        <v>1133</v>
      </c>
      <c r="E32" s="4">
        <v>1200</v>
      </c>
      <c r="F32" s="4">
        <v>1200</v>
      </c>
      <c r="G32" s="4">
        <v>1162</v>
      </c>
      <c r="H32" s="4">
        <v>1183</v>
      </c>
      <c r="I32" s="4">
        <v>1269</v>
      </c>
      <c r="J32" s="4">
        <v>1194</v>
      </c>
      <c r="K32" s="78" t="s">
        <v>189</v>
      </c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</row>
    <row r="33" spans="1:42" s="111" customFormat="1" ht="15" customHeight="1">
      <c r="A33" s="129" t="s">
        <v>112</v>
      </c>
      <c r="B33" s="2">
        <v>1199</v>
      </c>
      <c r="C33" s="2">
        <v>1200</v>
      </c>
      <c r="D33" s="2">
        <v>1200</v>
      </c>
      <c r="E33" s="2">
        <v>1200</v>
      </c>
      <c r="F33" s="2">
        <v>1200</v>
      </c>
      <c r="G33" s="2">
        <v>1174</v>
      </c>
      <c r="H33" s="2">
        <v>1193</v>
      </c>
      <c r="I33" s="2">
        <v>1373</v>
      </c>
      <c r="J33" s="2">
        <v>1200</v>
      </c>
      <c r="K33" s="106" t="s">
        <v>247</v>
      </c>
      <c r="L33" s="182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</row>
    <row r="34" spans="1:42" ht="15" customHeight="1">
      <c r="A34" s="126" t="s">
        <v>113</v>
      </c>
      <c r="B34" s="2">
        <v>1156</v>
      </c>
      <c r="C34" s="2" t="s">
        <v>53</v>
      </c>
      <c r="D34" s="2">
        <v>1100</v>
      </c>
      <c r="E34" s="2" t="s">
        <v>53</v>
      </c>
      <c r="F34" s="2" t="s">
        <v>53</v>
      </c>
      <c r="G34" s="2">
        <v>1133</v>
      </c>
      <c r="H34" s="2">
        <v>1161</v>
      </c>
      <c r="I34" s="2">
        <v>1103</v>
      </c>
      <c r="J34" s="2">
        <v>1155</v>
      </c>
      <c r="K34" s="106" t="s">
        <v>248</v>
      </c>
      <c r="L34" s="182"/>
    </row>
    <row r="35" spans="1:42" s="111" customFormat="1" ht="15" customHeight="1">
      <c r="A35" s="130" t="s">
        <v>22</v>
      </c>
      <c r="B35" s="4">
        <v>1191</v>
      </c>
      <c r="C35" s="4">
        <v>1500</v>
      </c>
      <c r="D35" s="4">
        <v>1000</v>
      </c>
      <c r="E35" s="4">
        <v>1000</v>
      </c>
      <c r="F35" s="4" t="s">
        <v>53</v>
      </c>
      <c r="G35" s="4">
        <v>1075</v>
      </c>
      <c r="H35" s="4">
        <v>1189</v>
      </c>
      <c r="I35" s="4">
        <v>1554</v>
      </c>
      <c r="J35" s="4">
        <v>1140</v>
      </c>
      <c r="K35" s="78" t="s">
        <v>190</v>
      </c>
      <c r="L35" s="183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</row>
    <row r="36" spans="1:42" ht="15" customHeight="1">
      <c r="A36" s="126" t="s">
        <v>434</v>
      </c>
      <c r="B36" s="2">
        <v>1628</v>
      </c>
      <c r="C36" s="2" t="s">
        <v>53</v>
      </c>
      <c r="D36" s="2" t="s">
        <v>53</v>
      </c>
      <c r="E36" s="2" t="s">
        <v>53</v>
      </c>
      <c r="F36" s="2" t="s">
        <v>53</v>
      </c>
      <c r="G36" s="2">
        <v>1918</v>
      </c>
      <c r="H36" s="2">
        <v>1464</v>
      </c>
      <c r="I36" s="2">
        <v>2034</v>
      </c>
      <c r="J36" s="2">
        <v>1588</v>
      </c>
      <c r="K36" s="127" t="s">
        <v>435</v>
      </c>
      <c r="L36" s="183"/>
    </row>
    <row r="37" spans="1:42" ht="15" customHeight="1">
      <c r="A37" s="129" t="s">
        <v>114</v>
      </c>
      <c r="B37" s="2">
        <v>1073</v>
      </c>
      <c r="C37" s="2">
        <v>1000</v>
      </c>
      <c r="D37" s="2">
        <v>1000</v>
      </c>
      <c r="E37" s="2">
        <v>1000</v>
      </c>
      <c r="F37" s="2" t="s">
        <v>53</v>
      </c>
      <c r="G37" s="2">
        <v>1048</v>
      </c>
      <c r="H37" s="2">
        <v>1100</v>
      </c>
      <c r="I37" s="2">
        <v>1105</v>
      </c>
      <c r="J37" s="2">
        <v>1005</v>
      </c>
      <c r="K37" s="127" t="s">
        <v>249</v>
      </c>
      <c r="L37" s="183"/>
    </row>
    <row r="38" spans="1:42" ht="15" customHeight="1">
      <c r="A38" s="129" t="s">
        <v>115</v>
      </c>
      <c r="B38" s="2">
        <v>1222</v>
      </c>
      <c r="C38" s="2">
        <v>1667</v>
      </c>
      <c r="D38" s="2" t="s">
        <v>53</v>
      </c>
      <c r="E38" s="2" t="s">
        <v>53</v>
      </c>
      <c r="F38" s="2" t="s">
        <v>53</v>
      </c>
      <c r="G38" s="2">
        <v>1054</v>
      </c>
      <c r="H38" s="2">
        <v>1251</v>
      </c>
      <c r="I38" s="2">
        <v>1570</v>
      </c>
      <c r="J38" s="2">
        <v>1057</v>
      </c>
      <c r="K38" s="106" t="s">
        <v>250</v>
      </c>
      <c r="L38" s="183"/>
    </row>
    <row r="39" spans="1:42" s="111" customFormat="1" ht="15" customHeight="1">
      <c r="A39" s="130" t="s">
        <v>23</v>
      </c>
      <c r="B39" s="4">
        <v>1152</v>
      </c>
      <c r="C39" s="139">
        <v>0</v>
      </c>
      <c r="D39" s="4" t="s">
        <v>53</v>
      </c>
      <c r="E39" s="4"/>
      <c r="F39" s="4" t="s">
        <v>53</v>
      </c>
      <c r="G39" s="4">
        <v>1185</v>
      </c>
      <c r="H39" s="4">
        <v>1151</v>
      </c>
      <c r="I39" s="139">
        <v>0</v>
      </c>
      <c r="J39" s="139">
        <v>0</v>
      </c>
      <c r="K39" s="78" t="s">
        <v>191</v>
      </c>
      <c r="L39" s="18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</row>
    <row r="40" spans="1:42" ht="15" customHeight="1">
      <c r="A40" s="129" t="s">
        <v>116</v>
      </c>
      <c r="B40" s="2">
        <v>1000</v>
      </c>
      <c r="C40" s="2" t="s">
        <v>53</v>
      </c>
      <c r="D40" s="2" t="s">
        <v>53</v>
      </c>
      <c r="E40" s="2" t="s">
        <v>53</v>
      </c>
      <c r="F40" s="2" t="s">
        <v>53</v>
      </c>
      <c r="G40" s="2" t="s">
        <v>53</v>
      </c>
      <c r="H40" s="2">
        <v>1000</v>
      </c>
      <c r="I40" s="2" t="s">
        <v>53</v>
      </c>
      <c r="J40" s="2" t="s">
        <v>53</v>
      </c>
      <c r="K40" s="127" t="s">
        <v>251</v>
      </c>
      <c r="L40" s="184"/>
    </row>
    <row r="41" spans="1:42" ht="15" customHeight="1">
      <c r="A41" s="129" t="s">
        <v>117</v>
      </c>
      <c r="B41" s="2">
        <v>1371</v>
      </c>
      <c r="C41" s="2" t="s">
        <v>53</v>
      </c>
      <c r="D41" s="2" t="s">
        <v>53</v>
      </c>
      <c r="E41" s="2" t="s">
        <v>53</v>
      </c>
      <c r="F41" s="2" t="s">
        <v>53</v>
      </c>
      <c r="G41" s="2">
        <v>1250</v>
      </c>
      <c r="H41" s="2">
        <v>1372</v>
      </c>
      <c r="I41" s="2" t="s">
        <v>53</v>
      </c>
      <c r="J41" s="2" t="s">
        <v>53</v>
      </c>
      <c r="K41" s="127" t="s">
        <v>252</v>
      </c>
      <c r="L41" s="184"/>
    </row>
    <row r="42" spans="1:42" ht="15" customHeight="1">
      <c r="A42" s="126" t="s">
        <v>118</v>
      </c>
      <c r="B42" s="2">
        <v>1198</v>
      </c>
      <c r="C42" s="2" t="s">
        <v>53</v>
      </c>
      <c r="D42" s="2" t="s">
        <v>53</v>
      </c>
      <c r="E42" s="2" t="s">
        <v>53</v>
      </c>
      <c r="F42" s="2" t="s">
        <v>53</v>
      </c>
      <c r="G42" s="2">
        <v>1100</v>
      </c>
      <c r="H42" s="2">
        <v>1198</v>
      </c>
      <c r="I42" s="2" t="s">
        <v>53</v>
      </c>
      <c r="J42" s="2" t="s">
        <v>53</v>
      </c>
      <c r="K42" s="106" t="s">
        <v>253</v>
      </c>
      <c r="L42" s="183"/>
    </row>
    <row r="43" spans="1:42" ht="15" customHeight="1">
      <c r="A43" s="129" t="s">
        <v>119</v>
      </c>
      <c r="B43" s="2">
        <v>1086</v>
      </c>
      <c r="C43" s="2" t="s">
        <v>53</v>
      </c>
      <c r="D43" s="2" t="s">
        <v>53</v>
      </c>
      <c r="E43" s="2" t="s">
        <v>53</v>
      </c>
      <c r="F43" s="2" t="s">
        <v>53</v>
      </c>
      <c r="G43" s="2" t="s">
        <v>53</v>
      </c>
      <c r="H43" s="2">
        <v>1086</v>
      </c>
      <c r="I43" s="2" t="s">
        <v>53</v>
      </c>
      <c r="J43" s="2" t="s">
        <v>53</v>
      </c>
      <c r="K43" s="106" t="s">
        <v>254</v>
      </c>
      <c r="L43" s="128"/>
    </row>
    <row r="44" spans="1:42" s="134" customFormat="1" ht="15" customHeight="1">
      <c r="A44" s="131" t="s">
        <v>168</v>
      </c>
      <c r="B44" s="2">
        <v>1115</v>
      </c>
      <c r="C44" s="173">
        <v>0</v>
      </c>
      <c r="D44" s="2" t="s">
        <v>53</v>
      </c>
      <c r="E44" s="173">
        <v>0</v>
      </c>
      <c r="F44" s="2" t="s">
        <v>53</v>
      </c>
      <c r="G44" s="2">
        <v>1200</v>
      </c>
      <c r="H44" s="2">
        <v>1114</v>
      </c>
      <c r="I44" s="2" t="s">
        <v>53</v>
      </c>
      <c r="J44" s="2" t="s">
        <v>53</v>
      </c>
      <c r="K44" s="132" t="s">
        <v>385</v>
      </c>
      <c r="L44" s="133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</row>
    <row r="45" spans="1:42" s="111" customFormat="1" ht="15" customHeight="1">
      <c r="A45" s="130" t="s">
        <v>24</v>
      </c>
      <c r="B45" s="4">
        <v>1114</v>
      </c>
      <c r="C45" s="139">
        <v>0</v>
      </c>
      <c r="D45" s="139">
        <v>0</v>
      </c>
      <c r="E45" s="139">
        <v>0</v>
      </c>
      <c r="F45" s="4" t="s">
        <v>53</v>
      </c>
      <c r="G45" s="139">
        <v>0</v>
      </c>
      <c r="H45" s="4">
        <v>1113</v>
      </c>
      <c r="I45" s="4">
        <v>1300</v>
      </c>
      <c r="J45" s="139">
        <v>0</v>
      </c>
      <c r="K45" s="55" t="s">
        <v>192</v>
      </c>
      <c r="L45" s="185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</row>
    <row r="46" spans="1:42" ht="15" customHeight="1">
      <c r="A46" s="117" t="s">
        <v>120</v>
      </c>
      <c r="B46" s="2">
        <v>1354</v>
      </c>
      <c r="C46" s="2" t="s">
        <v>53</v>
      </c>
      <c r="D46" s="2" t="s">
        <v>53</v>
      </c>
      <c r="E46" s="2" t="s">
        <v>53</v>
      </c>
      <c r="F46" s="2" t="s">
        <v>53</v>
      </c>
      <c r="G46" s="2" t="s">
        <v>53</v>
      </c>
      <c r="H46" s="2">
        <v>1354</v>
      </c>
      <c r="I46" s="2">
        <v>1400</v>
      </c>
      <c r="J46" s="2" t="s">
        <v>53</v>
      </c>
      <c r="K46" s="106" t="s">
        <v>255</v>
      </c>
      <c r="L46" s="185"/>
    </row>
    <row r="47" spans="1:42" ht="15" customHeight="1">
      <c r="A47" s="129" t="s">
        <v>121</v>
      </c>
      <c r="B47" s="2">
        <v>1192</v>
      </c>
      <c r="C47" s="2" t="s">
        <v>53</v>
      </c>
      <c r="D47" s="2" t="s">
        <v>53</v>
      </c>
      <c r="E47" s="2" t="s">
        <v>53</v>
      </c>
      <c r="F47" s="2" t="s">
        <v>53</v>
      </c>
      <c r="G47" s="2" t="s">
        <v>53</v>
      </c>
      <c r="H47" s="2">
        <v>1188</v>
      </c>
      <c r="I47" s="2">
        <v>2000</v>
      </c>
      <c r="J47" s="2" t="s">
        <v>53</v>
      </c>
      <c r="K47" s="127" t="s">
        <v>436</v>
      </c>
      <c r="L47" s="185"/>
    </row>
    <row r="48" spans="1:42" ht="15" customHeight="1">
      <c r="A48" s="117" t="s">
        <v>122</v>
      </c>
      <c r="B48" s="2" t="s">
        <v>53</v>
      </c>
      <c r="C48" s="2" t="s">
        <v>53</v>
      </c>
      <c r="D48" s="2" t="s">
        <v>53</v>
      </c>
      <c r="E48" s="2" t="s">
        <v>53</v>
      </c>
      <c r="F48" s="2" t="s">
        <v>53</v>
      </c>
      <c r="G48" s="2" t="s">
        <v>53</v>
      </c>
      <c r="H48" s="2" t="s">
        <v>53</v>
      </c>
      <c r="I48" s="2" t="s">
        <v>53</v>
      </c>
      <c r="J48" s="2" t="s">
        <v>53</v>
      </c>
      <c r="K48" s="127" t="s">
        <v>256</v>
      </c>
      <c r="L48" s="128"/>
    </row>
    <row r="49" spans="1:12" ht="15" customHeight="1">
      <c r="A49" s="129" t="s">
        <v>123</v>
      </c>
      <c r="B49" s="2">
        <v>1359</v>
      </c>
      <c r="C49" s="2" t="s">
        <v>53</v>
      </c>
      <c r="D49" s="2" t="s">
        <v>53</v>
      </c>
      <c r="E49" s="2" t="s">
        <v>53</v>
      </c>
      <c r="F49" s="2" t="s">
        <v>53</v>
      </c>
      <c r="G49" s="2" t="s">
        <v>53</v>
      </c>
      <c r="H49" s="2">
        <v>1359</v>
      </c>
      <c r="I49" s="2" t="s">
        <v>53</v>
      </c>
      <c r="J49" s="2" t="s">
        <v>53</v>
      </c>
      <c r="K49" s="106" t="s">
        <v>257</v>
      </c>
      <c r="L49" s="128"/>
    </row>
    <row r="50" spans="1:12" ht="15" customHeight="1">
      <c r="A50" s="129" t="s">
        <v>548</v>
      </c>
      <c r="B50" s="2">
        <v>1014</v>
      </c>
      <c r="C50" s="2" t="s">
        <v>53</v>
      </c>
      <c r="D50" s="2" t="s">
        <v>53</v>
      </c>
      <c r="E50" s="2" t="s">
        <v>53</v>
      </c>
      <c r="F50" s="2" t="s">
        <v>53</v>
      </c>
      <c r="G50" s="2" t="s">
        <v>53</v>
      </c>
      <c r="H50" s="2">
        <v>1014</v>
      </c>
      <c r="I50" s="2">
        <v>1000</v>
      </c>
      <c r="J50" s="2" t="s">
        <v>53</v>
      </c>
      <c r="K50" s="127" t="s">
        <v>437</v>
      </c>
    </row>
    <row r="51" spans="1:12" ht="15" customHeight="1">
      <c r="A51" s="135" t="s">
        <v>124</v>
      </c>
      <c r="B51" s="2">
        <v>1013</v>
      </c>
      <c r="C51" s="2" t="s">
        <v>53</v>
      </c>
      <c r="D51" s="2" t="s">
        <v>53</v>
      </c>
      <c r="E51" s="2" t="s">
        <v>53</v>
      </c>
      <c r="F51" s="2" t="s">
        <v>53</v>
      </c>
      <c r="G51" s="2" t="s">
        <v>53</v>
      </c>
      <c r="H51" s="2">
        <v>1013</v>
      </c>
      <c r="I51" s="2" t="s">
        <v>53</v>
      </c>
      <c r="J51" s="2" t="s">
        <v>53</v>
      </c>
      <c r="K51" s="127" t="s">
        <v>258</v>
      </c>
      <c r="L51" s="128"/>
    </row>
    <row r="52" spans="1:12" ht="12.95" customHeight="1">
      <c r="A52" s="135"/>
      <c r="B52" s="7"/>
      <c r="C52" s="12"/>
      <c r="D52" s="12"/>
      <c r="E52" s="12"/>
      <c r="F52" s="12"/>
      <c r="G52" s="7"/>
      <c r="H52" s="7"/>
      <c r="I52" s="7"/>
      <c r="J52" s="7"/>
      <c r="K52" s="127"/>
      <c r="L52" s="128"/>
    </row>
    <row r="53" spans="1:12" ht="12.95" customHeight="1">
      <c r="A53" s="135"/>
      <c r="F53" s="157"/>
      <c r="K53" s="127"/>
      <c r="L53" s="128"/>
    </row>
    <row r="54" spans="1:12" ht="15.95" customHeight="1">
      <c r="A54" s="135"/>
      <c r="B54" s="7"/>
      <c r="C54" s="12"/>
      <c r="D54" s="12"/>
      <c r="E54" s="12"/>
      <c r="F54" s="12"/>
      <c r="G54" s="7"/>
      <c r="H54" s="7"/>
      <c r="I54" s="7"/>
      <c r="J54" s="7"/>
      <c r="K54" s="127"/>
      <c r="L54" s="128"/>
    </row>
    <row r="55" spans="1:12" ht="12.95" customHeight="1">
      <c r="A55" s="135"/>
      <c r="B55" s="7"/>
      <c r="C55" s="12"/>
      <c r="D55" s="12"/>
      <c r="E55" s="12"/>
      <c r="F55" s="12"/>
      <c r="G55" s="7"/>
      <c r="H55" s="7"/>
      <c r="I55" s="7"/>
      <c r="J55" s="7"/>
      <c r="K55" s="127"/>
      <c r="L55" s="128"/>
    </row>
    <row r="56" spans="1:12" ht="12.75" customHeight="1">
      <c r="A56" s="135"/>
      <c r="B56" s="7"/>
      <c r="C56" s="12"/>
      <c r="D56" s="12"/>
      <c r="E56" s="12"/>
      <c r="F56" s="12"/>
      <c r="G56" s="7"/>
      <c r="H56" s="7"/>
      <c r="I56" s="7"/>
      <c r="J56" s="7"/>
      <c r="K56" s="127"/>
      <c r="L56" s="128"/>
    </row>
    <row r="57" spans="1:12" ht="24.75" customHeight="1">
      <c r="A57" s="136" t="s">
        <v>0</v>
      </c>
      <c r="C57" s="7"/>
      <c r="D57" s="7"/>
      <c r="E57" s="7"/>
      <c r="F57" s="7"/>
      <c r="G57" s="7"/>
      <c r="H57" s="7"/>
      <c r="I57" s="7"/>
      <c r="J57" s="7"/>
      <c r="K57" s="45" t="s">
        <v>171</v>
      </c>
    </row>
    <row r="58" spans="1:12" ht="18.95" customHeight="1">
      <c r="A58" s="136"/>
      <c r="C58" s="7"/>
      <c r="D58" s="7"/>
      <c r="E58" s="7"/>
      <c r="F58" s="7"/>
      <c r="G58" s="7"/>
      <c r="H58" s="7"/>
      <c r="I58" s="7"/>
      <c r="J58" s="7"/>
      <c r="K58" s="45"/>
    </row>
    <row r="59" spans="1:12" ht="18.95" customHeight="1">
      <c r="A59" s="109" t="s">
        <v>547</v>
      </c>
      <c r="B59" s="110"/>
      <c r="C59" s="110"/>
      <c r="D59" s="111"/>
      <c r="K59" s="14" t="s">
        <v>570</v>
      </c>
      <c r="L59" s="112"/>
    </row>
    <row r="60" spans="1:12" ht="18.95" customHeight="1">
      <c r="A60" s="109" t="s">
        <v>432</v>
      </c>
      <c r="B60" s="110"/>
      <c r="C60" s="110"/>
      <c r="D60" s="113"/>
      <c r="K60" s="15" t="s">
        <v>551</v>
      </c>
      <c r="L60" s="114"/>
    </row>
    <row r="61" spans="1:12" ht="18.95" customHeight="1">
      <c r="A61" s="115" t="s">
        <v>398</v>
      </c>
      <c r="B61" s="110"/>
      <c r="C61" s="110"/>
      <c r="D61" s="113"/>
      <c r="K61" s="88"/>
      <c r="L61" s="114"/>
    </row>
    <row r="62" spans="1:12" ht="16.5" customHeight="1">
      <c r="A62" s="17" t="s">
        <v>403</v>
      </c>
      <c r="B62" s="48" t="s">
        <v>201</v>
      </c>
      <c r="C62" s="48" t="s">
        <v>202</v>
      </c>
      <c r="D62" s="48" t="s">
        <v>219</v>
      </c>
      <c r="E62" s="48" t="s">
        <v>231</v>
      </c>
      <c r="F62" s="48" t="s">
        <v>232</v>
      </c>
      <c r="G62" s="216" t="s">
        <v>438</v>
      </c>
      <c r="H62" s="48" t="s">
        <v>220</v>
      </c>
      <c r="I62" s="48" t="s">
        <v>203</v>
      </c>
      <c r="J62" s="48" t="s">
        <v>204</v>
      </c>
      <c r="K62" s="12" t="s">
        <v>402</v>
      </c>
      <c r="L62" s="114"/>
    </row>
    <row r="63" spans="1:12" ht="15.75">
      <c r="A63" s="117" t="s">
        <v>396</v>
      </c>
      <c r="B63" s="55"/>
      <c r="C63" s="48" t="s">
        <v>206</v>
      </c>
      <c r="D63" s="48" t="s">
        <v>334</v>
      </c>
      <c r="E63" s="55"/>
      <c r="F63" s="7"/>
      <c r="G63" s="111" t="s">
        <v>439</v>
      </c>
      <c r="H63" s="48" t="s">
        <v>208</v>
      </c>
      <c r="I63" s="111"/>
      <c r="J63" s="111"/>
      <c r="K63" s="12" t="s">
        <v>397</v>
      </c>
      <c r="L63" s="114"/>
    </row>
    <row r="64" spans="1:12" ht="13.5" customHeight="1">
      <c r="B64" s="118" t="s">
        <v>37</v>
      </c>
      <c r="C64" s="118" t="s">
        <v>19</v>
      </c>
      <c r="D64" s="118" t="s">
        <v>19</v>
      </c>
      <c r="E64" s="119" t="s">
        <v>95</v>
      </c>
      <c r="F64" s="119" t="s">
        <v>94</v>
      </c>
      <c r="G64" s="120" t="s">
        <v>36</v>
      </c>
      <c r="H64" s="118" t="s">
        <v>93</v>
      </c>
      <c r="I64" s="118" t="s">
        <v>15</v>
      </c>
      <c r="J64" s="118" t="s">
        <v>34</v>
      </c>
      <c r="K64" s="88"/>
      <c r="L64" s="121"/>
    </row>
    <row r="65" spans="1:69" ht="13.5" customHeight="1">
      <c r="B65" s="118"/>
      <c r="C65" s="118"/>
      <c r="D65" s="119" t="s">
        <v>96</v>
      </c>
      <c r="E65" s="119"/>
      <c r="F65" s="118"/>
      <c r="G65" s="119" t="s">
        <v>42</v>
      </c>
      <c r="H65" s="118" t="s">
        <v>41</v>
      </c>
      <c r="I65" s="118"/>
      <c r="J65" s="217" t="s">
        <v>40</v>
      </c>
      <c r="K65" s="88"/>
      <c r="L65" s="123"/>
    </row>
    <row r="66" spans="1:69" ht="13.5" customHeight="1">
      <c r="B66" s="120"/>
      <c r="C66" s="120"/>
      <c r="D66" s="119" t="s">
        <v>97</v>
      </c>
      <c r="E66" s="120"/>
      <c r="F66" s="122"/>
      <c r="G66" s="118" t="s">
        <v>46</v>
      </c>
      <c r="H66" s="118" t="s">
        <v>45</v>
      </c>
      <c r="I66" s="120"/>
      <c r="J66" s="122"/>
      <c r="L66" s="123"/>
    </row>
    <row r="67" spans="1:69" ht="8.1" customHeight="1">
      <c r="B67" s="120"/>
      <c r="C67" s="120"/>
      <c r="D67" s="119"/>
      <c r="E67" s="120"/>
      <c r="F67" s="122"/>
      <c r="G67" s="118"/>
      <c r="H67" s="118"/>
      <c r="I67" s="120"/>
      <c r="J67" s="122"/>
      <c r="L67" s="123"/>
    </row>
    <row r="68" spans="1:69" ht="15" customHeight="1">
      <c r="A68" s="137" t="s">
        <v>25</v>
      </c>
      <c r="B68" s="4">
        <v>1336</v>
      </c>
      <c r="C68" s="4">
        <v>1000</v>
      </c>
      <c r="D68" s="4">
        <v>1000</v>
      </c>
      <c r="E68" s="4">
        <v>1500</v>
      </c>
      <c r="F68" s="4">
        <v>2161</v>
      </c>
      <c r="G68" s="4">
        <v>1558</v>
      </c>
      <c r="H68" s="4">
        <v>1054</v>
      </c>
      <c r="I68" s="4">
        <v>1905</v>
      </c>
      <c r="J68" s="4">
        <v>1121</v>
      </c>
      <c r="K68" s="55" t="s">
        <v>259</v>
      </c>
      <c r="L68" s="186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</row>
    <row r="69" spans="1:69" s="134" customFormat="1" ht="15" customHeight="1">
      <c r="A69" s="138" t="s">
        <v>169</v>
      </c>
      <c r="B69" s="2">
        <v>1563</v>
      </c>
      <c r="C69" s="2">
        <v>1000</v>
      </c>
      <c r="D69" s="2">
        <v>1000</v>
      </c>
      <c r="E69" s="2">
        <v>1000</v>
      </c>
      <c r="F69" s="2">
        <v>2741</v>
      </c>
      <c r="G69" s="2">
        <v>1981</v>
      </c>
      <c r="H69" s="2">
        <v>1035</v>
      </c>
      <c r="I69" s="2">
        <v>2325</v>
      </c>
      <c r="J69" s="2">
        <v>1258</v>
      </c>
      <c r="K69" s="132" t="s">
        <v>388</v>
      </c>
      <c r="L69" s="186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</row>
    <row r="70" spans="1:69" s="134" customFormat="1" ht="15" customHeight="1">
      <c r="A70" s="94" t="s">
        <v>386</v>
      </c>
      <c r="B70" s="2">
        <v>1127</v>
      </c>
      <c r="C70" s="2" t="s">
        <v>53</v>
      </c>
      <c r="D70" s="2" t="s">
        <v>53</v>
      </c>
      <c r="E70" s="2">
        <v>2500</v>
      </c>
      <c r="F70" s="2" t="s">
        <v>53</v>
      </c>
      <c r="G70" s="2">
        <v>1000</v>
      </c>
      <c r="H70" s="2">
        <v>1113</v>
      </c>
      <c r="I70" s="2">
        <v>1500</v>
      </c>
      <c r="J70" s="2">
        <v>1100</v>
      </c>
      <c r="K70" s="132" t="s">
        <v>389</v>
      </c>
      <c r="L70" s="186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</row>
    <row r="71" spans="1:69" s="134" customFormat="1" ht="15" customHeight="1">
      <c r="A71" s="5" t="s">
        <v>440</v>
      </c>
      <c r="B71" s="2">
        <v>1054</v>
      </c>
      <c r="C71" s="2" t="s">
        <v>53</v>
      </c>
      <c r="D71" s="2">
        <v>1000</v>
      </c>
      <c r="E71" s="2">
        <v>1000</v>
      </c>
      <c r="F71" s="2">
        <v>1000</v>
      </c>
      <c r="G71" s="2">
        <v>1364</v>
      </c>
      <c r="H71" s="2">
        <v>1026</v>
      </c>
      <c r="I71" s="2">
        <v>1079</v>
      </c>
      <c r="J71" s="2">
        <v>1022</v>
      </c>
      <c r="K71" s="132" t="s">
        <v>390</v>
      </c>
      <c r="L71" s="186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</row>
    <row r="72" spans="1:69" s="134" customFormat="1" ht="15" customHeight="1">
      <c r="A72" s="63" t="s">
        <v>387</v>
      </c>
      <c r="B72" s="2">
        <v>1256</v>
      </c>
      <c r="C72" s="2">
        <v>1000</v>
      </c>
      <c r="D72" s="2">
        <v>1000</v>
      </c>
      <c r="E72" s="2" t="s">
        <v>53</v>
      </c>
      <c r="F72" s="2" t="s">
        <v>53</v>
      </c>
      <c r="G72" s="2">
        <v>1375</v>
      </c>
      <c r="H72" s="2">
        <v>1089</v>
      </c>
      <c r="I72" s="2">
        <v>1337</v>
      </c>
      <c r="J72" s="2">
        <v>1000</v>
      </c>
      <c r="K72" s="132" t="s">
        <v>391</v>
      </c>
      <c r="L72" s="186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</row>
    <row r="73" spans="1:69" s="111" customFormat="1" ht="15" customHeight="1">
      <c r="A73" s="130" t="s">
        <v>417</v>
      </c>
      <c r="B73" s="4">
        <v>1143</v>
      </c>
      <c r="C73" s="4">
        <v>1750</v>
      </c>
      <c r="D73" s="4">
        <v>3444</v>
      </c>
      <c r="E73" s="4">
        <v>2300</v>
      </c>
      <c r="F73" s="4">
        <v>2812</v>
      </c>
      <c r="G73" s="4">
        <v>1109</v>
      </c>
      <c r="H73" s="4">
        <v>1043</v>
      </c>
      <c r="I73" s="4">
        <v>2069</v>
      </c>
      <c r="J73" s="4">
        <v>1301</v>
      </c>
      <c r="K73" s="78" t="s">
        <v>194</v>
      </c>
      <c r="L73" s="196"/>
      <c r="M73" s="196"/>
      <c r="N73" s="196"/>
      <c r="O73" s="196"/>
      <c r="P73" s="196"/>
      <c r="Q73" s="196"/>
      <c r="R73" s="196"/>
      <c r="S73" s="196"/>
      <c r="T73" s="154"/>
      <c r="U73" s="154"/>
      <c r="V73" s="154"/>
      <c r="W73" s="154"/>
      <c r="X73" s="154"/>
      <c r="Y73" s="154"/>
      <c r="Z73" s="154"/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</row>
    <row r="74" spans="1:69" ht="15" customHeight="1">
      <c r="A74" s="126" t="s">
        <v>125</v>
      </c>
      <c r="B74" s="2">
        <v>894</v>
      </c>
      <c r="C74" s="2" t="s">
        <v>53</v>
      </c>
      <c r="D74" s="2" t="s">
        <v>53</v>
      </c>
      <c r="E74" s="2" t="s">
        <v>53</v>
      </c>
      <c r="F74" s="2" t="s">
        <v>53</v>
      </c>
      <c r="G74" s="2">
        <v>1009</v>
      </c>
      <c r="H74" s="2">
        <v>877</v>
      </c>
      <c r="I74" s="2">
        <v>873</v>
      </c>
      <c r="J74" s="2">
        <v>1050</v>
      </c>
      <c r="K74" s="127" t="s">
        <v>260</v>
      </c>
      <c r="L74" s="187"/>
    </row>
    <row r="75" spans="1:69" ht="15" customHeight="1">
      <c r="A75" s="129" t="s">
        <v>126</v>
      </c>
      <c r="B75" s="2">
        <v>2189</v>
      </c>
      <c r="C75" s="2">
        <v>2000</v>
      </c>
      <c r="D75" s="2">
        <v>4888</v>
      </c>
      <c r="E75" s="2">
        <v>3600</v>
      </c>
      <c r="F75" s="2">
        <v>2812</v>
      </c>
      <c r="G75" s="2">
        <v>2973</v>
      </c>
      <c r="H75" s="2">
        <v>1656</v>
      </c>
      <c r="I75" s="2">
        <v>2925</v>
      </c>
      <c r="J75" s="2">
        <v>1847</v>
      </c>
      <c r="K75" s="127" t="s">
        <v>261</v>
      </c>
      <c r="L75" s="187"/>
    </row>
    <row r="76" spans="1:69" ht="15" customHeight="1">
      <c r="A76" s="129" t="s">
        <v>127</v>
      </c>
      <c r="B76" s="2">
        <v>1018</v>
      </c>
      <c r="C76" s="2" t="s">
        <v>53</v>
      </c>
      <c r="D76" s="2" t="s">
        <v>53</v>
      </c>
      <c r="E76" s="2" t="s">
        <v>53</v>
      </c>
      <c r="F76" s="2" t="s">
        <v>53</v>
      </c>
      <c r="G76" s="2">
        <v>1000</v>
      </c>
      <c r="H76" s="2">
        <v>1010</v>
      </c>
      <c r="I76" s="2">
        <v>1154</v>
      </c>
      <c r="J76" s="2">
        <v>1011</v>
      </c>
      <c r="K76" s="127" t="s">
        <v>262</v>
      </c>
      <c r="L76" s="187"/>
    </row>
    <row r="77" spans="1:69" ht="15" customHeight="1">
      <c r="A77" s="129" t="s">
        <v>128</v>
      </c>
      <c r="B77" s="2">
        <v>1149</v>
      </c>
      <c r="C77" s="2">
        <v>1500</v>
      </c>
      <c r="D77" s="2">
        <v>2000</v>
      </c>
      <c r="E77" s="2">
        <v>1000</v>
      </c>
      <c r="F77" s="2" t="s">
        <v>53</v>
      </c>
      <c r="G77" s="2">
        <v>1038</v>
      </c>
      <c r="H77" s="2">
        <v>1097</v>
      </c>
      <c r="I77" s="2">
        <v>1753</v>
      </c>
      <c r="J77" s="2">
        <v>1246</v>
      </c>
      <c r="K77" s="127" t="s">
        <v>263</v>
      </c>
      <c r="L77" s="187"/>
    </row>
    <row r="78" spans="1:69" s="111" customFormat="1" ht="15" customHeight="1">
      <c r="A78" s="130" t="s">
        <v>412</v>
      </c>
      <c r="B78" s="4">
        <v>1520</v>
      </c>
      <c r="C78" s="4">
        <v>1250</v>
      </c>
      <c r="D78" s="4">
        <v>1500</v>
      </c>
      <c r="E78" s="4">
        <v>1267</v>
      </c>
      <c r="F78" s="4">
        <v>2000</v>
      </c>
      <c r="G78" s="4">
        <v>1518</v>
      </c>
      <c r="H78" s="4">
        <v>1482</v>
      </c>
      <c r="I78" s="4">
        <v>1918</v>
      </c>
      <c r="J78" s="4">
        <v>1421</v>
      </c>
      <c r="K78" s="78" t="s">
        <v>195</v>
      </c>
      <c r="L78" s="188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</row>
    <row r="79" spans="1:69" ht="15" customHeight="1">
      <c r="A79" s="129" t="s">
        <v>129</v>
      </c>
      <c r="B79" s="2">
        <v>1795</v>
      </c>
      <c r="C79" s="2">
        <v>1750</v>
      </c>
      <c r="D79" s="2">
        <v>1500</v>
      </c>
      <c r="E79" s="2">
        <v>2000</v>
      </c>
      <c r="F79" s="2">
        <v>2000</v>
      </c>
      <c r="G79" s="2">
        <v>1883</v>
      </c>
      <c r="H79" s="2">
        <v>1723</v>
      </c>
      <c r="I79" s="2">
        <v>1962</v>
      </c>
      <c r="J79" s="2">
        <v>1922</v>
      </c>
      <c r="K79" s="127" t="s">
        <v>264</v>
      </c>
      <c r="L79" s="188"/>
    </row>
    <row r="80" spans="1:69" ht="15" customHeight="1">
      <c r="A80" s="129" t="s">
        <v>130</v>
      </c>
      <c r="B80" s="2">
        <v>1099</v>
      </c>
      <c r="C80" s="2">
        <v>1000</v>
      </c>
      <c r="D80" s="2" t="s">
        <v>53</v>
      </c>
      <c r="E80" s="2">
        <v>1120</v>
      </c>
      <c r="F80" s="2" t="s">
        <v>53</v>
      </c>
      <c r="G80" s="2">
        <v>999</v>
      </c>
      <c r="H80" s="2">
        <v>1061</v>
      </c>
      <c r="I80" s="2">
        <v>1000</v>
      </c>
      <c r="J80" s="2">
        <v>1238</v>
      </c>
      <c r="K80" s="127" t="s">
        <v>265</v>
      </c>
      <c r="L80" s="188"/>
    </row>
    <row r="81" spans="1:42" s="111" customFormat="1" ht="15" customHeight="1">
      <c r="A81" s="130" t="s">
        <v>26</v>
      </c>
      <c r="B81" s="4">
        <v>1182</v>
      </c>
      <c r="C81" s="4">
        <v>1679</v>
      </c>
      <c r="D81" s="4" t="s">
        <v>53</v>
      </c>
      <c r="E81" s="4" t="s">
        <v>53</v>
      </c>
      <c r="F81" s="4" t="s">
        <v>53</v>
      </c>
      <c r="G81" s="4">
        <v>1392</v>
      </c>
      <c r="H81" s="4">
        <v>1125</v>
      </c>
      <c r="I81" s="4">
        <v>1869</v>
      </c>
      <c r="J81" s="4">
        <v>1634</v>
      </c>
      <c r="K81" s="78" t="s">
        <v>196</v>
      </c>
      <c r="L81" s="189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</row>
    <row r="82" spans="1:42" ht="15" customHeight="1">
      <c r="A82" s="129" t="s">
        <v>131</v>
      </c>
      <c r="B82" s="2">
        <v>1494</v>
      </c>
      <c r="C82" s="2">
        <v>1987</v>
      </c>
      <c r="D82" s="2" t="s">
        <v>53</v>
      </c>
      <c r="E82" s="2" t="s">
        <v>53</v>
      </c>
      <c r="F82" s="2" t="s">
        <v>53</v>
      </c>
      <c r="G82" s="2">
        <v>1402</v>
      </c>
      <c r="H82" s="2">
        <v>1490</v>
      </c>
      <c r="I82" s="2">
        <v>1000</v>
      </c>
      <c r="J82" s="2" t="s">
        <v>53</v>
      </c>
      <c r="K82" s="127" t="s">
        <v>266</v>
      </c>
      <c r="L82" s="189"/>
    </row>
    <row r="83" spans="1:42" ht="15" customHeight="1">
      <c r="A83" s="126" t="s">
        <v>132</v>
      </c>
      <c r="B83" s="2">
        <v>1113</v>
      </c>
      <c r="C83" s="2">
        <v>1167</v>
      </c>
      <c r="D83" s="2" t="s">
        <v>53</v>
      </c>
      <c r="E83" s="2" t="s">
        <v>53</v>
      </c>
      <c r="F83" s="2" t="s">
        <v>53</v>
      </c>
      <c r="G83" s="2">
        <v>1391</v>
      </c>
      <c r="H83" s="2">
        <v>1036</v>
      </c>
      <c r="I83" s="2">
        <v>1907</v>
      </c>
      <c r="J83" s="2">
        <v>1634</v>
      </c>
      <c r="K83" s="127" t="s">
        <v>267</v>
      </c>
      <c r="L83" s="189"/>
    </row>
    <row r="84" spans="1:42" s="111" customFormat="1" ht="15" customHeight="1">
      <c r="A84" s="130" t="s">
        <v>555</v>
      </c>
      <c r="B84" s="4">
        <v>1210</v>
      </c>
      <c r="C84" s="4">
        <v>1250</v>
      </c>
      <c r="D84" s="4" t="s">
        <v>53</v>
      </c>
      <c r="E84" s="4">
        <v>1250</v>
      </c>
      <c r="F84" s="4">
        <v>3000</v>
      </c>
      <c r="G84" s="4">
        <v>1192</v>
      </c>
      <c r="H84" s="4">
        <v>1214</v>
      </c>
      <c r="I84" s="4">
        <v>1180</v>
      </c>
      <c r="J84" s="4">
        <v>1340</v>
      </c>
      <c r="K84" s="78" t="s">
        <v>197</v>
      </c>
      <c r="L84" s="190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</row>
    <row r="85" spans="1:42" ht="15" customHeight="1">
      <c r="A85" s="126" t="s">
        <v>133</v>
      </c>
      <c r="B85" s="2">
        <v>1188</v>
      </c>
      <c r="C85" s="2" t="s">
        <v>53</v>
      </c>
      <c r="D85" s="2" t="s">
        <v>53</v>
      </c>
      <c r="E85" s="2" t="s">
        <v>53</v>
      </c>
      <c r="F85" s="2" t="s">
        <v>53</v>
      </c>
      <c r="G85" s="2">
        <v>1059</v>
      </c>
      <c r="H85" s="2">
        <v>1190</v>
      </c>
      <c r="I85" s="2">
        <v>1477</v>
      </c>
      <c r="J85" s="2">
        <v>1000</v>
      </c>
      <c r="K85" s="127" t="s">
        <v>268</v>
      </c>
      <c r="L85" s="190"/>
    </row>
    <row r="86" spans="1:42" ht="15" customHeight="1">
      <c r="A86" s="126" t="s">
        <v>134</v>
      </c>
      <c r="B86" s="2">
        <v>1024</v>
      </c>
      <c r="C86" s="2">
        <v>1000</v>
      </c>
      <c r="D86" s="2" t="s">
        <v>53</v>
      </c>
      <c r="E86" s="2" t="s">
        <v>53</v>
      </c>
      <c r="F86" s="2" t="s">
        <v>53</v>
      </c>
      <c r="G86" s="2">
        <v>1071</v>
      </c>
      <c r="H86" s="2">
        <v>1019</v>
      </c>
      <c r="I86" s="2">
        <v>1000</v>
      </c>
      <c r="J86" s="2">
        <v>1000</v>
      </c>
      <c r="K86" s="127" t="s">
        <v>269</v>
      </c>
      <c r="L86" s="190"/>
    </row>
    <row r="87" spans="1:42" ht="15" customHeight="1">
      <c r="A87" s="126" t="s">
        <v>135</v>
      </c>
      <c r="B87" s="2">
        <v>1491</v>
      </c>
      <c r="C87" s="2">
        <v>2000</v>
      </c>
      <c r="D87" s="2" t="s">
        <v>53</v>
      </c>
      <c r="E87" s="2" t="s">
        <v>53</v>
      </c>
      <c r="F87" s="2">
        <v>3000</v>
      </c>
      <c r="G87" s="2">
        <v>1588</v>
      </c>
      <c r="H87" s="2">
        <v>1394</v>
      </c>
      <c r="I87" s="2">
        <v>1947</v>
      </c>
      <c r="J87" s="2">
        <v>1510</v>
      </c>
      <c r="K87" s="127" t="s">
        <v>441</v>
      </c>
      <c r="L87" s="190"/>
    </row>
    <row r="88" spans="1:42" ht="15" customHeight="1">
      <c r="A88" s="126" t="s">
        <v>136</v>
      </c>
      <c r="B88" s="2">
        <v>1619</v>
      </c>
      <c r="C88" s="2">
        <v>2000</v>
      </c>
      <c r="D88" s="2" t="s">
        <v>53</v>
      </c>
      <c r="E88" s="2">
        <v>1500</v>
      </c>
      <c r="F88" s="2" t="s">
        <v>53</v>
      </c>
      <c r="G88" s="2">
        <v>1625</v>
      </c>
      <c r="H88" s="2">
        <v>1619</v>
      </c>
      <c r="I88" s="2">
        <v>1528</v>
      </c>
      <c r="J88" s="2" t="s">
        <v>53</v>
      </c>
      <c r="K88" s="127" t="s">
        <v>270</v>
      </c>
      <c r="L88" s="190"/>
    </row>
    <row r="89" spans="1:42" s="134" customFormat="1" ht="15" customHeight="1">
      <c r="A89" s="138" t="s">
        <v>392</v>
      </c>
      <c r="B89" s="2">
        <v>1083</v>
      </c>
      <c r="C89" s="2">
        <v>1000</v>
      </c>
      <c r="D89" s="2" t="s">
        <v>53</v>
      </c>
      <c r="E89" s="2">
        <v>1000</v>
      </c>
      <c r="F89" s="2" t="s">
        <v>53</v>
      </c>
      <c r="G89" s="2">
        <v>1078</v>
      </c>
      <c r="H89" s="2">
        <v>1085</v>
      </c>
      <c r="I89" s="2">
        <v>1076</v>
      </c>
      <c r="J89" s="2">
        <v>1000</v>
      </c>
      <c r="K89" s="132" t="s">
        <v>393</v>
      </c>
      <c r="L89" s="190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</row>
    <row r="90" spans="1:42" s="111" customFormat="1" ht="15" customHeight="1">
      <c r="A90" s="130" t="s">
        <v>28</v>
      </c>
      <c r="B90" s="4">
        <v>1166</v>
      </c>
      <c r="C90" s="4">
        <v>1333</v>
      </c>
      <c r="D90" s="4">
        <v>1750</v>
      </c>
      <c r="E90" s="4">
        <v>1167</v>
      </c>
      <c r="F90" s="4" t="s">
        <v>53</v>
      </c>
      <c r="G90" s="4">
        <v>1124</v>
      </c>
      <c r="H90" s="4">
        <v>1146</v>
      </c>
      <c r="I90" s="4">
        <v>1323</v>
      </c>
      <c r="J90" s="4">
        <v>1183</v>
      </c>
      <c r="K90" s="78" t="s">
        <v>198</v>
      </c>
      <c r="L90" s="191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</row>
    <row r="91" spans="1:42" ht="15" customHeight="1">
      <c r="A91" s="129" t="s">
        <v>137</v>
      </c>
      <c r="B91" s="2">
        <v>1020</v>
      </c>
      <c r="C91" s="2" t="s">
        <v>53</v>
      </c>
      <c r="D91" s="2">
        <v>2000</v>
      </c>
      <c r="E91" s="2" t="s">
        <v>53</v>
      </c>
      <c r="F91" s="2" t="s">
        <v>53</v>
      </c>
      <c r="G91" s="2">
        <v>1000</v>
      </c>
      <c r="H91" s="2">
        <v>1024</v>
      </c>
      <c r="I91" s="2">
        <v>1125</v>
      </c>
      <c r="J91" s="2">
        <v>1000</v>
      </c>
      <c r="K91" s="127" t="s">
        <v>271</v>
      </c>
      <c r="L91" s="191"/>
    </row>
    <row r="92" spans="1:42" ht="15" customHeight="1">
      <c r="A92" s="126" t="s">
        <v>170</v>
      </c>
      <c r="B92" s="2">
        <v>1163</v>
      </c>
      <c r="C92" s="2">
        <v>1500</v>
      </c>
      <c r="D92" s="2" t="s">
        <v>53</v>
      </c>
      <c r="E92" s="2" t="s">
        <v>53</v>
      </c>
      <c r="F92" s="2" t="s">
        <v>53</v>
      </c>
      <c r="G92" s="2">
        <v>1121</v>
      </c>
      <c r="H92" s="2">
        <v>1159</v>
      </c>
      <c r="I92" s="2">
        <v>1318</v>
      </c>
      <c r="J92" s="2">
        <v>1172</v>
      </c>
      <c r="K92" s="127" t="s">
        <v>442</v>
      </c>
      <c r="L92" s="191"/>
    </row>
    <row r="93" spans="1:42" ht="15" customHeight="1">
      <c r="A93" s="129" t="s">
        <v>138</v>
      </c>
      <c r="B93" s="2">
        <v>1314</v>
      </c>
      <c r="C93" s="2">
        <v>1250</v>
      </c>
      <c r="D93" s="2">
        <v>1500</v>
      </c>
      <c r="E93" s="2">
        <v>1167</v>
      </c>
      <c r="F93" s="2" t="s">
        <v>53</v>
      </c>
      <c r="G93" s="2">
        <v>1203</v>
      </c>
      <c r="H93" s="2">
        <v>1287</v>
      </c>
      <c r="I93" s="2">
        <v>1382</v>
      </c>
      <c r="J93" s="2">
        <v>1352</v>
      </c>
      <c r="K93" s="127" t="s">
        <v>272</v>
      </c>
      <c r="L93" s="191"/>
    </row>
    <row r="94" spans="1:42" ht="15" customHeight="1">
      <c r="A94" s="126" t="s">
        <v>166</v>
      </c>
      <c r="B94" s="2">
        <v>1073</v>
      </c>
      <c r="C94" s="2" t="s">
        <v>53</v>
      </c>
      <c r="D94" s="2" t="s">
        <v>53</v>
      </c>
      <c r="E94" s="2" t="s">
        <v>53</v>
      </c>
      <c r="F94" s="2" t="s">
        <v>53</v>
      </c>
      <c r="G94" s="2" t="s">
        <v>53</v>
      </c>
      <c r="H94" s="2">
        <v>1073</v>
      </c>
      <c r="I94" s="2" t="s">
        <v>53</v>
      </c>
      <c r="J94" s="2" t="s">
        <v>53</v>
      </c>
      <c r="K94" s="127" t="s">
        <v>384</v>
      </c>
    </row>
    <row r="95" spans="1:42" s="111" customFormat="1" ht="15" customHeight="1">
      <c r="A95" s="130" t="s">
        <v>139</v>
      </c>
      <c r="B95" s="4">
        <v>1105</v>
      </c>
      <c r="C95" s="4">
        <v>1229</v>
      </c>
      <c r="D95" s="4">
        <v>1100</v>
      </c>
      <c r="E95" s="4" t="s">
        <v>53</v>
      </c>
      <c r="F95" s="4" t="s">
        <v>53</v>
      </c>
      <c r="G95" s="4">
        <v>1082</v>
      </c>
      <c r="H95" s="4">
        <v>1103</v>
      </c>
      <c r="I95" s="4">
        <v>1195</v>
      </c>
      <c r="J95" s="4">
        <v>1115</v>
      </c>
      <c r="K95" s="78" t="s">
        <v>199</v>
      </c>
      <c r="L95" s="192"/>
      <c r="M95"/>
      <c r="N95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</row>
    <row r="96" spans="1:42" ht="15" customHeight="1">
      <c r="A96" s="126" t="s">
        <v>140</v>
      </c>
      <c r="B96" s="2">
        <v>1091</v>
      </c>
      <c r="C96" s="2">
        <v>1100</v>
      </c>
      <c r="D96" s="2">
        <v>1100</v>
      </c>
      <c r="E96" s="2" t="s">
        <v>53</v>
      </c>
      <c r="F96" s="2" t="s">
        <v>53</v>
      </c>
      <c r="G96" s="2" t="s">
        <v>53</v>
      </c>
      <c r="H96" s="2">
        <v>1088</v>
      </c>
      <c r="I96" s="2">
        <v>1100</v>
      </c>
      <c r="J96" s="2">
        <v>1109</v>
      </c>
      <c r="K96" s="127" t="s">
        <v>273</v>
      </c>
      <c r="L96" s="192"/>
      <c r="M96"/>
      <c r="N96"/>
    </row>
    <row r="97" spans="1:42" ht="15" customHeight="1">
      <c r="A97" s="129" t="s">
        <v>141</v>
      </c>
      <c r="B97" s="2">
        <v>1333</v>
      </c>
      <c r="C97" s="2">
        <v>1500</v>
      </c>
      <c r="D97" s="2" t="s">
        <v>53</v>
      </c>
      <c r="E97" s="2" t="s">
        <v>53</v>
      </c>
      <c r="F97" s="2" t="s">
        <v>53</v>
      </c>
      <c r="G97" s="2">
        <v>1000</v>
      </c>
      <c r="H97" s="2">
        <v>1321</v>
      </c>
      <c r="I97" s="2">
        <v>1500</v>
      </c>
      <c r="J97" s="2">
        <v>1462</v>
      </c>
      <c r="K97" s="127" t="s">
        <v>274</v>
      </c>
      <c r="L97" s="192"/>
      <c r="M97"/>
      <c r="N97"/>
    </row>
    <row r="98" spans="1:42" ht="15" customHeight="1">
      <c r="A98" s="126" t="s">
        <v>142</v>
      </c>
      <c r="B98" s="2">
        <v>1082</v>
      </c>
      <c r="C98" s="2">
        <v>1125</v>
      </c>
      <c r="D98" s="2" t="s">
        <v>53</v>
      </c>
      <c r="E98" s="2" t="s">
        <v>53</v>
      </c>
      <c r="F98" s="2" t="s">
        <v>53</v>
      </c>
      <c r="G98" s="2">
        <v>1084</v>
      </c>
      <c r="H98" s="2">
        <v>1075</v>
      </c>
      <c r="I98" s="2">
        <v>1147</v>
      </c>
      <c r="J98" s="2">
        <v>1096</v>
      </c>
      <c r="K98" s="127" t="s">
        <v>275</v>
      </c>
      <c r="L98" s="192"/>
      <c r="M98"/>
      <c r="N98"/>
    </row>
    <row r="99" spans="1:42" s="111" customFormat="1" ht="15" customHeight="1">
      <c r="A99" s="130" t="s">
        <v>30</v>
      </c>
      <c r="B99" s="4">
        <v>1241</v>
      </c>
      <c r="C99" s="4">
        <v>1240</v>
      </c>
      <c r="D99" s="4">
        <v>1100</v>
      </c>
      <c r="E99" s="4">
        <v>1400</v>
      </c>
      <c r="F99" s="4" t="s">
        <v>53</v>
      </c>
      <c r="G99" s="4">
        <v>1245</v>
      </c>
      <c r="H99" s="4">
        <v>1179</v>
      </c>
      <c r="I99" s="4">
        <v>1744</v>
      </c>
      <c r="J99" s="4">
        <v>1668</v>
      </c>
      <c r="K99" s="78" t="s">
        <v>200</v>
      </c>
      <c r="L99" s="192"/>
      <c r="M99"/>
      <c r="N99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</row>
    <row r="100" spans="1:42" ht="15" customHeight="1">
      <c r="A100" s="129" t="s">
        <v>143</v>
      </c>
      <c r="B100" s="2">
        <v>1463</v>
      </c>
      <c r="C100" s="2">
        <v>2000</v>
      </c>
      <c r="D100" s="2">
        <v>1000</v>
      </c>
      <c r="E100" s="2" t="s">
        <v>53</v>
      </c>
      <c r="F100" s="2" t="s">
        <v>53</v>
      </c>
      <c r="G100" s="2" t="s">
        <v>53</v>
      </c>
      <c r="H100" s="2">
        <v>1455</v>
      </c>
      <c r="I100" s="2" t="s">
        <v>53</v>
      </c>
      <c r="J100" s="2">
        <v>1481</v>
      </c>
      <c r="K100" s="127" t="s">
        <v>276</v>
      </c>
      <c r="L100" s="192"/>
    </row>
    <row r="101" spans="1:42" ht="15" customHeight="1">
      <c r="A101" s="129" t="s">
        <v>144</v>
      </c>
      <c r="B101" s="2">
        <v>1002</v>
      </c>
      <c r="C101" s="2">
        <v>1000</v>
      </c>
      <c r="D101" s="2" t="s">
        <v>53</v>
      </c>
      <c r="E101" s="2">
        <v>1000</v>
      </c>
      <c r="F101" s="2" t="s">
        <v>53</v>
      </c>
      <c r="G101" s="2">
        <v>1000</v>
      </c>
      <c r="H101" s="2">
        <v>1000</v>
      </c>
      <c r="I101" s="2">
        <v>1000</v>
      </c>
      <c r="J101" s="2">
        <v>1067</v>
      </c>
      <c r="K101" s="127" t="s">
        <v>277</v>
      </c>
      <c r="L101" s="192"/>
    </row>
    <row r="102" spans="1:42" ht="15" customHeight="1">
      <c r="A102" s="126" t="s">
        <v>145</v>
      </c>
      <c r="B102" s="2">
        <v>1507</v>
      </c>
      <c r="C102" s="2">
        <v>1500</v>
      </c>
      <c r="D102" s="2" t="s">
        <v>53</v>
      </c>
      <c r="E102" s="2" t="s">
        <v>53</v>
      </c>
      <c r="F102" s="2" t="s">
        <v>53</v>
      </c>
      <c r="G102" s="2">
        <v>2500</v>
      </c>
      <c r="H102" s="2">
        <v>1500</v>
      </c>
      <c r="I102" s="2">
        <v>1500</v>
      </c>
      <c r="J102" s="2">
        <v>1500</v>
      </c>
      <c r="K102" s="127" t="s">
        <v>278</v>
      </c>
      <c r="L102" s="192"/>
    </row>
    <row r="103" spans="1:42" ht="15" customHeight="1">
      <c r="A103" s="126" t="s">
        <v>146</v>
      </c>
      <c r="B103" s="2">
        <v>1346</v>
      </c>
      <c r="C103" s="2">
        <v>1080</v>
      </c>
      <c r="D103" s="2">
        <v>1200</v>
      </c>
      <c r="E103" s="2">
        <v>2000</v>
      </c>
      <c r="F103" s="2" t="s">
        <v>53</v>
      </c>
      <c r="G103" s="2">
        <v>1425</v>
      </c>
      <c r="H103" s="2">
        <v>1242</v>
      </c>
      <c r="I103" s="2">
        <v>2090</v>
      </c>
      <c r="J103" s="2">
        <v>1823</v>
      </c>
      <c r="K103" s="127" t="s">
        <v>279</v>
      </c>
    </row>
    <row r="104" spans="1:42" ht="15" customHeight="1">
      <c r="A104" s="130" t="s">
        <v>552</v>
      </c>
      <c r="B104" s="194">
        <v>1175</v>
      </c>
      <c r="C104" s="194">
        <v>1354</v>
      </c>
      <c r="D104" s="194">
        <v>1720</v>
      </c>
      <c r="E104" s="194">
        <v>1245</v>
      </c>
      <c r="F104" s="194">
        <v>1889</v>
      </c>
      <c r="G104" s="194">
        <v>1210</v>
      </c>
      <c r="H104" s="194">
        <v>1142.1743370844652</v>
      </c>
      <c r="I104" s="194">
        <v>1635</v>
      </c>
      <c r="J104" s="194">
        <v>1184</v>
      </c>
      <c r="K104" s="68" t="s">
        <v>553</v>
      </c>
      <c r="L104" s="193"/>
    </row>
    <row r="105" spans="1:42" ht="12.6" customHeight="1">
      <c r="A105" s="130"/>
      <c r="K105" s="141"/>
      <c r="L105" s="193"/>
    </row>
    <row r="106" spans="1:42" ht="12.6" customHeight="1">
      <c r="A106" s="130"/>
      <c r="K106" s="141"/>
      <c r="L106" s="193"/>
    </row>
    <row r="107" spans="1:42" ht="12.6" customHeight="1">
      <c r="A107" s="195"/>
      <c r="B107" s="195"/>
      <c r="C107" s="195"/>
      <c r="D107" s="195"/>
      <c r="E107" s="195"/>
      <c r="F107" s="195"/>
      <c r="G107" s="195"/>
      <c r="H107" s="195"/>
      <c r="I107" s="195"/>
      <c r="J107" s="195"/>
      <c r="K107" s="141"/>
      <c r="L107" s="193"/>
    </row>
    <row r="108" spans="1:42" ht="12.6" customHeight="1">
      <c r="A108" s="195"/>
      <c r="B108" s="195"/>
      <c r="C108" s="195"/>
      <c r="D108" s="195"/>
      <c r="E108" s="195"/>
      <c r="F108" s="195"/>
      <c r="G108" s="195"/>
      <c r="H108" s="195"/>
      <c r="I108" s="195"/>
      <c r="J108" s="195"/>
      <c r="K108" s="141"/>
    </row>
    <row r="109" spans="1:42" ht="12.6" customHeight="1">
      <c r="A109" s="195"/>
      <c r="B109" s="195"/>
      <c r="C109" s="195"/>
      <c r="D109" s="195"/>
      <c r="E109" s="195"/>
      <c r="F109" s="195"/>
      <c r="G109" s="195"/>
      <c r="H109" s="195"/>
      <c r="I109" s="195"/>
      <c r="J109" s="195"/>
      <c r="K109" s="141"/>
      <c r="L109" s="193"/>
    </row>
    <row r="110" spans="1:42" ht="12.6" customHeight="1">
      <c r="A110" s="130"/>
      <c r="B110" s="177"/>
      <c r="C110" s="140"/>
      <c r="D110" s="140"/>
      <c r="E110" s="140"/>
      <c r="F110" s="140"/>
      <c r="G110" s="140"/>
      <c r="H110" s="140"/>
      <c r="I110" s="140"/>
      <c r="J110" s="140"/>
      <c r="K110" s="141"/>
      <c r="L110" s="193"/>
    </row>
    <row r="111" spans="1:42" ht="12.6" customHeight="1">
      <c r="A111" s="130"/>
      <c r="B111" s="197"/>
      <c r="C111" s="197"/>
      <c r="D111" s="197"/>
      <c r="E111" s="197"/>
      <c r="F111" s="197"/>
      <c r="G111" s="197"/>
      <c r="H111" s="197"/>
      <c r="I111" s="140"/>
      <c r="J111" s="140"/>
      <c r="K111" s="141"/>
      <c r="L111" s="193"/>
    </row>
    <row r="113" spans="1:11" ht="12.75" customHeight="1">
      <c r="A113" s="142" t="s">
        <v>418</v>
      </c>
      <c r="B113" s="177"/>
      <c r="C113" s="111"/>
      <c r="D113" s="111"/>
      <c r="E113" s="111"/>
      <c r="F113" s="111"/>
      <c r="G113" s="4"/>
      <c r="H113" s="4"/>
      <c r="I113" s="4"/>
      <c r="J113" s="4"/>
      <c r="K113" s="19" t="s">
        <v>420</v>
      </c>
    </row>
    <row r="114" spans="1:11" ht="12.6" customHeight="1">
      <c r="A114" s="130"/>
      <c r="B114" s="177"/>
      <c r="K114" s="141"/>
    </row>
    <row r="116" spans="1:11" ht="12.75" customHeight="1">
      <c r="A116" s="273"/>
      <c r="B116" s="273"/>
      <c r="C116" s="273"/>
      <c r="D116" s="273"/>
      <c r="E116" s="273"/>
      <c r="F116" s="273"/>
      <c r="G116" s="273"/>
      <c r="H116" s="273"/>
      <c r="I116" s="273"/>
      <c r="J116" s="273"/>
      <c r="K116" s="273"/>
    </row>
    <row r="117" spans="1:11" ht="12.75" customHeight="1"/>
    <row r="118" spans="1:11" s="154" customFormat="1" ht="12.75" customHeight="1"/>
    <row r="119" spans="1:11" s="154" customFormat="1"/>
    <row r="120" spans="1:11" s="154" customFormat="1"/>
    <row r="121" spans="1:11" s="154" customFormat="1" ht="13.5" customHeight="1"/>
    <row r="122" spans="1:11" s="154" customFormat="1" ht="13.5" customHeight="1"/>
    <row r="123" spans="1:11" s="154" customFormat="1" ht="13.5" customHeight="1"/>
    <row r="124" spans="1:11" s="154" customFormat="1"/>
    <row r="125" spans="1:11" s="154" customFormat="1"/>
    <row r="126" spans="1:11" s="154" customFormat="1"/>
    <row r="127" spans="1:11" s="154" customFormat="1"/>
    <row r="128" spans="1:11" s="154" customFormat="1"/>
    <row r="129" s="154" customFormat="1"/>
    <row r="130" s="154" customFormat="1"/>
    <row r="131" s="154" customFormat="1"/>
    <row r="132" s="154" customFormat="1"/>
    <row r="133" s="154" customFormat="1"/>
    <row r="134" s="154" customFormat="1"/>
    <row r="135" s="154" customFormat="1"/>
    <row r="136" s="154" customFormat="1"/>
    <row r="137" s="154" customFormat="1"/>
    <row r="138" s="154" customFormat="1"/>
    <row r="139" s="154" customFormat="1"/>
    <row r="140" s="154" customFormat="1"/>
    <row r="141" s="154" customFormat="1"/>
    <row r="142" s="154" customFormat="1"/>
    <row r="143" s="154" customFormat="1"/>
    <row r="144" s="154" customFormat="1"/>
    <row r="145" s="154" customFormat="1"/>
    <row r="146" s="154" customFormat="1"/>
    <row r="147" s="154" customFormat="1"/>
    <row r="148" s="154" customFormat="1"/>
    <row r="149" s="154" customFormat="1"/>
    <row r="150" s="154" customFormat="1"/>
    <row r="151" s="154" customFormat="1"/>
    <row r="152" s="154" customFormat="1"/>
    <row r="153" s="154" customFormat="1"/>
    <row r="154" s="154" customFormat="1"/>
    <row r="155" s="154" customFormat="1"/>
    <row r="156" s="154" customFormat="1"/>
    <row r="157" s="154" customFormat="1"/>
    <row r="158" s="154" customFormat="1"/>
    <row r="159" s="154" customFormat="1"/>
    <row r="160" s="154" customFormat="1"/>
    <row r="161" s="154" customFormat="1"/>
    <row r="162" s="154" customFormat="1"/>
    <row r="163" s="154" customFormat="1"/>
    <row r="164" s="154" customFormat="1"/>
    <row r="165" s="154" customFormat="1"/>
    <row r="166" s="154" customFormat="1"/>
    <row r="167" s="154" customFormat="1"/>
    <row r="168" s="154" customFormat="1"/>
    <row r="169" s="154" customFormat="1"/>
    <row r="170" s="154" customFormat="1"/>
    <row r="171" s="154" customFormat="1"/>
    <row r="172" s="154" customFormat="1"/>
    <row r="173" s="154" customFormat="1"/>
    <row r="174" s="154" customFormat="1"/>
    <row r="175" s="154" customFormat="1"/>
    <row r="176" s="154" customFormat="1"/>
    <row r="177" s="154" customFormat="1"/>
    <row r="178" s="154" customFormat="1"/>
    <row r="179" s="154" customFormat="1"/>
    <row r="180" s="154" customFormat="1"/>
    <row r="181" s="154" customFormat="1"/>
    <row r="182" s="154" customFormat="1"/>
    <row r="183" s="154" customFormat="1"/>
    <row r="184" s="154" customFormat="1"/>
    <row r="185" s="154" customFormat="1"/>
    <row r="186" s="154" customFormat="1"/>
    <row r="187" s="154" customFormat="1"/>
    <row r="188" s="154" customFormat="1"/>
    <row r="189" s="154" customFormat="1"/>
    <row r="190" s="154" customFormat="1"/>
    <row r="191" s="154" customFormat="1"/>
    <row r="192" s="154" customFormat="1"/>
    <row r="193" s="154" customFormat="1"/>
    <row r="194" s="154" customFormat="1"/>
    <row r="195" s="154" customFormat="1"/>
    <row r="196" s="154" customFormat="1"/>
    <row r="197" s="154" customFormat="1"/>
    <row r="198" s="154" customFormat="1"/>
    <row r="199" s="154" customFormat="1"/>
    <row r="200" s="154" customFormat="1"/>
    <row r="201" s="154" customFormat="1"/>
    <row r="202" s="154" customFormat="1"/>
    <row r="203" s="154" customFormat="1"/>
    <row r="204" s="154" customFormat="1"/>
    <row r="205" s="154" customFormat="1"/>
    <row r="206" s="154" customFormat="1"/>
    <row r="207" s="154" customFormat="1"/>
    <row r="208" s="154" customFormat="1"/>
    <row r="209" s="154" customFormat="1"/>
    <row r="210" s="154" customFormat="1"/>
    <row r="211" s="154" customFormat="1"/>
    <row r="212" s="154" customFormat="1"/>
    <row r="213" s="154" customFormat="1"/>
    <row r="214" s="154" customFormat="1"/>
    <row r="215" s="154" customFormat="1"/>
    <row r="216" s="154" customFormat="1"/>
    <row r="217" s="154" customFormat="1"/>
    <row r="218" s="154" customFormat="1"/>
    <row r="219" s="154" customFormat="1"/>
    <row r="220" s="154" customFormat="1"/>
    <row r="221" s="154" customFormat="1"/>
    <row r="222" s="154" customFormat="1"/>
    <row r="223" s="154" customFormat="1"/>
    <row r="224" s="154" customFormat="1"/>
    <row r="225" s="154" customFormat="1"/>
    <row r="226" s="154" customFormat="1"/>
    <row r="227" s="154" customFormat="1"/>
    <row r="228" s="154" customFormat="1"/>
    <row r="229" s="154" customFormat="1"/>
    <row r="230" s="154" customFormat="1"/>
    <row r="231" s="154" customFormat="1"/>
    <row r="232" s="154" customFormat="1"/>
    <row r="233" s="154" customFormat="1"/>
    <row r="234" s="154" customFormat="1"/>
    <row r="235" s="154" customFormat="1"/>
    <row r="236" s="154" customFormat="1"/>
    <row r="237" s="154" customFormat="1"/>
    <row r="238" s="154" customFormat="1"/>
    <row r="239" s="154" customFormat="1"/>
    <row r="240" s="154" customFormat="1"/>
    <row r="241" s="154" customFormat="1"/>
    <row r="242" s="154" customFormat="1"/>
    <row r="243" s="154" customFormat="1"/>
    <row r="244" s="154" customFormat="1"/>
    <row r="245" s="154" customFormat="1"/>
    <row r="246" s="154" customFormat="1"/>
    <row r="247" s="154" customFormat="1"/>
    <row r="248" s="154" customFormat="1"/>
    <row r="249" s="154" customFormat="1"/>
    <row r="250" s="154" customFormat="1"/>
    <row r="251" s="154" customFormat="1"/>
    <row r="252" s="154" customFormat="1"/>
    <row r="253" s="154" customFormat="1"/>
    <row r="254" s="154" customFormat="1"/>
    <row r="255" s="154" customFormat="1"/>
    <row r="256" s="154" customFormat="1"/>
    <row r="257" s="154" customFormat="1"/>
    <row r="258" s="154" customFormat="1"/>
    <row r="259" s="154" customFormat="1"/>
    <row r="260" s="154" customFormat="1"/>
    <row r="261" s="154" customFormat="1"/>
    <row r="262" s="154" customFormat="1"/>
    <row r="263" s="154" customFormat="1"/>
    <row r="264" s="154" customFormat="1"/>
    <row r="265" s="154" customFormat="1"/>
    <row r="266" s="154" customFormat="1"/>
    <row r="267" s="154" customFormat="1"/>
    <row r="268" s="154" customFormat="1"/>
    <row r="269" s="154" customFormat="1"/>
    <row r="270" s="154" customFormat="1"/>
    <row r="271" s="154" customFormat="1"/>
    <row r="272" s="154" customFormat="1"/>
    <row r="273" s="154" customFormat="1"/>
    <row r="274" s="154" customFormat="1"/>
    <row r="275" s="154" customFormat="1"/>
    <row r="276" s="154" customFormat="1"/>
    <row r="277" s="154" customFormat="1"/>
    <row r="278" s="154" customFormat="1"/>
    <row r="279" s="154" customFormat="1"/>
    <row r="280" s="154" customFormat="1"/>
    <row r="281" s="154" customFormat="1"/>
    <row r="282" s="154" customFormat="1"/>
    <row r="283" s="154" customFormat="1"/>
    <row r="284" s="154" customFormat="1"/>
    <row r="285" s="154" customFormat="1"/>
    <row r="286" s="154" customFormat="1"/>
    <row r="287" s="154" customFormat="1"/>
    <row r="288" s="154" customFormat="1"/>
    <row r="289" s="154" customFormat="1"/>
    <row r="290" s="154" customFormat="1"/>
    <row r="291" s="154" customFormat="1"/>
    <row r="292" s="154" customFormat="1"/>
    <row r="293" s="154" customFormat="1"/>
    <row r="294" s="154" customFormat="1"/>
    <row r="295" s="154" customFormat="1"/>
    <row r="296" s="154" customFormat="1"/>
    <row r="297" s="154" customFormat="1"/>
    <row r="298" s="154" customFormat="1"/>
    <row r="299" s="154" customFormat="1"/>
    <row r="300" s="154" customFormat="1"/>
    <row r="301" s="154" customFormat="1"/>
    <row r="302" s="154" customFormat="1"/>
    <row r="303" s="154" customFormat="1"/>
    <row r="304" s="154" customFormat="1"/>
    <row r="305" s="154" customFormat="1"/>
    <row r="306" s="154" customFormat="1"/>
    <row r="307" s="154" customFormat="1"/>
    <row r="308" s="154" customFormat="1"/>
    <row r="309" s="154" customFormat="1"/>
    <row r="310" s="154" customFormat="1"/>
    <row r="311" s="154" customFormat="1"/>
    <row r="312" s="154" customFormat="1"/>
    <row r="313" s="154" customFormat="1"/>
    <row r="314" s="154" customFormat="1"/>
    <row r="315" s="154" customFormat="1"/>
    <row r="316" s="154" customFormat="1"/>
    <row r="317" s="154" customFormat="1"/>
    <row r="318" s="154" customFormat="1"/>
    <row r="319" s="154" customFormat="1"/>
    <row r="320" s="154" customFormat="1"/>
    <row r="321" s="154" customFormat="1"/>
    <row r="322" s="154" customFormat="1"/>
    <row r="323" s="154" customFormat="1"/>
    <row r="324" s="154" customFormat="1"/>
    <row r="325" s="154" customFormat="1"/>
    <row r="326" s="154" customFormat="1"/>
    <row r="327" s="154" customFormat="1"/>
    <row r="328" s="154" customFormat="1"/>
    <row r="329" s="154" customFormat="1"/>
    <row r="330" s="154" customFormat="1"/>
    <row r="331" s="154" customFormat="1"/>
    <row r="332" s="154" customFormat="1"/>
    <row r="333" s="154" customFormat="1"/>
    <row r="334" s="154" customFormat="1"/>
    <row r="335" s="154" customFormat="1"/>
    <row r="336" s="154" customFormat="1"/>
    <row r="337" s="154" customFormat="1"/>
    <row r="338" s="154" customFormat="1"/>
    <row r="339" s="154" customFormat="1"/>
    <row r="340" s="154" customFormat="1"/>
    <row r="341" s="154" customFormat="1"/>
    <row r="342" s="154" customFormat="1"/>
    <row r="343" s="154" customFormat="1"/>
    <row r="344" s="154" customFormat="1"/>
    <row r="345" s="154" customFormat="1"/>
    <row r="346" s="154" customFormat="1"/>
    <row r="347" s="154" customFormat="1"/>
    <row r="348" s="154" customFormat="1"/>
    <row r="349" s="154" customFormat="1"/>
    <row r="350" s="154" customFormat="1"/>
    <row r="351" s="154" customFormat="1"/>
    <row r="352" s="154" customFormat="1"/>
    <row r="353" s="154" customFormat="1"/>
    <row r="354" s="154" customFormat="1"/>
    <row r="355" s="154" customFormat="1"/>
    <row r="356" s="154" customFormat="1"/>
    <row r="357" s="154" customFormat="1"/>
    <row r="358" s="154" customFormat="1"/>
    <row r="359" s="154" customFormat="1"/>
    <row r="360" s="154" customFormat="1"/>
    <row r="361" s="154" customFormat="1"/>
    <row r="362" s="154" customFormat="1"/>
    <row r="363" s="154" customFormat="1"/>
    <row r="364" s="154" customFormat="1"/>
    <row r="365" s="154" customFormat="1"/>
    <row r="366" s="154" customFormat="1"/>
    <row r="367" s="154" customFormat="1"/>
    <row r="368" s="154" customFormat="1"/>
    <row r="369" s="154" customFormat="1"/>
    <row r="370" s="154" customFormat="1"/>
    <row r="371" s="154" customFormat="1"/>
    <row r="372" s="154" customFormat="1"/>
    <row r="373" s="154" customFormat="1"/>
    <row r="374" s="154" customFormat="1"/>
    <row r="375" s="154" customFormat="1"/>
    <row r="376" s="154" customFormat="1"/>
    <row r="377" s="154" customFormat="1"/>
    <row r="378" s="154" customFormat="1"/>
    <row r="379" s="154" customFormat="1"/>
    <row r="380" s="154" customFormat="1"/>
    <row r="381" s="154" customFormat="1"/>
    <row r="382" s="154" customFormat="1"/>
    <row r="383" s="154" customFormat="1"/>
    <row r="384" s="154" customFormat="1"/>
    <row r="385" s="154" customFormat="1"/>
    <row r="386" s="154" customFormat="1"/>
    <row r="387" s="154" customFormat="1"/>
    <row r="388" s="154" customFormat="1"/>
    <row r="389" s="154" customFormat="1"/>
    <row r="390" s="154" customFormat="1"/>
    <row r="391" s="154" customFormat="1"/>
    <row r="392" s="154" customFormat="1"/>
    <row r="393" s="154" customFormat="1"/>
    <row r="394" s="154" customFormat="1"/>
    <row r="395" s="154" customFormat="1"/>
    <row r="396" s="154" customFormat="1"/>
    <row r="397" s="154" customFormat="1"/>
    <row r="398" s="154" customFormat="1"/>
    <row r="399" s="154" customFormat="1"/>
    <row r="400" s="154" customFormat="1"/>
    <row r="401" s="154" customFormat="1"/>
    <row r="402" s="154" customFormat="1"/>
    <row r="403" s="154" customFormat="1"/>
    <row r="404" s="154" customFormat="1"/>
    <row r="405" s="154" customFormat="1"/>
    <row r="406" s="154" customFormat="1"/>
    <row r="407" s="154" customFormat="1"/>
    <row r="408" s="154" customFormat="1"/>
    <row r="409" s="154" customFormat="1"/>
    <row r="410" s="154" customFormat="1"/>
    <row r="411" s="154" customFormat="1"/>
    <row r="412" s="154" customFormat="1"/>
    <row r="413" s="154" customFormat="1"/>
    <row r="414" s="154" customFormat="1"/>
    <row r="415" s="154" customFormat="1"/>
    <row r="416" s="154" customFormat="1"/>
    <row r="417" s="154" customFormat="1"/>
    <row r="418" s="154" customFormat="1"/>
    <row r="419" s="154" customFormat="1"/>
    <row r="420" s="154" customFormat="1"/>
    <row r="421" s="154" customFormat="1"/>
    <row r="422" s="154" customFormat="1"/>
    <row r="423" s="154" customFormat="1"/>
    <row r="424" s="154" customFormat="1"/>
    <row r="425" s="154" customFormat="1"/>
    <row r="426" s="154" customFormat="1"/>
    <row r="427" s="154" customFormat="1"/>
    <row r="428" s="154" customFormat="1"/>
    <row r="429" s="154" customFormat="1"/>
    <row r="430" s="154" customFormat="1"/>
    <row r="431" s="154" customFormat="1"/>
    <row r="432" s="154" customFormat="1"/>
    <row r="433" s="154" customFormat="1"/>
    <row r="434" s="154" customFormat="1"/>
    <row r="435" s="154" customFormat="1"/>
    <row r="436" s="154" customFormat="1"/>
    <row r="437" s="154" customFormat="1"/>
    <row r="438" s="154" customFormat="1"/>
    <row r="439" s="154" customFormat="1"/>
    <row r="440" s="154" customFormat="1"/>
    <row r="441" s="154" customFormat="1"/>
    <row r="442" s="154" customFormat="1"/>
    <row r="443" s="154" customFormat="1"/>
    <row r="444" s="154" customFormat="1"/>
    <row r="445" s="154" customFormat="1"/>
    <row r="446" s="154" customFormat="1"/>
    <row r="447" s="154" customFormat="1"/>
    <row r="448" s="154" customFormat="1"/>
    <row r="449" s="154" customFormat="1"/>
    <row r="450" s="154" customFormat="1"/>
    <row r="451" s="154" customFormat="1"/>
    <row r="452" s="154" customFormat="1"/>
    <row r="453" s="154" customFormat="1"/>
    <row r="454" s="154" customFormat="1"/>
    <row r="455" s="154" customFormat="1"/>
    <row r="456" s="154" customFormat="1"/>
    <row r="457" s="154" customFormat="1"/>
    <row r="458" s="154" customFormat="1"/>
    <row r="459" s="154" customFormat="1"/>
    <row r="460" s="154" customFormat="1"/>
    <row r="461" s="154" customFormat="1"/>
    <row r="462" s="154" customFormat="1"/>
    <row r="463" s="154" customFormat="1"/>
    <row r="464" s="154" customFormat="1"/>
    <row r="465" s="154" customFormat="1"/>
    <row r="466" s="154" customFormat="1"/>
    <row r="467" s="154" customFormat="1"/>
    <row r="468" s="154" customFormat="1"/>
    <row r="469" s="154" customFormat="1"/>
    <row r="470" s="154" customFormat="1"/>
    <row r="471" s="154" customFormat="1"/>
    <row r="472" s="154" customFormat="1"/>
    <row r="473" s="154" customFormat="1"/>
    <row r="474" s="154" customFormat="1"/>
    <row r="475" s="154" customFormat="1"/>
    <row r="476" s="154" customFormat="1"/>
    <row r="477" s="154" customFormat="1"/>
    <row r="478" s="154" customFormat="1"/>
    <row r="479" s="154" customFormat="1"/>
    <row r="480" s="154" customFormat="1"/>
    <row r="481" s="154" customFormat="1"/>
    <row r="482" s="154" customFormat="1"/>
    <row r="483" s="154" customFormat="1"/>
    <row r="484" s="154" customFormat="1"/>
    <row r="485" s="154" customFormat="1"/>
    <row r="486" s="154" customFormat="1"/>
    <row r="487" s="154" customFormat="1"/>
    <row r="488" s="154" customFormat="1"/>
    <row r="489" s="154" customFormat="1"/>
    <row r="490" s="154" customFormat="1"/>
    <row r="491" s="154" customFormat="1"/>
    <row r="492" s="154" customFormat="1"/>
    <row r="493" s="154" customFormat="1"/>
    <row r="494" s="154" customFormat="1"/>
    <row r="495" s="154" customFormat="1"/>
    <row r="496" s="154" customFormat="1"/>
    <row r="497" s="154" customFormat="1"/>
    <row r="498" s="154" customFormat="1"/>
    <row r="499" s="154" customFormat="1"/>
    <row r="500" s="154" customFormat="1"/>
    <row r="501" s="154" customFormat="1"/>
    <row r="502" s="154" customFormat="1"/>
    <row r="503" s="154" customFormat="1"/>
    <row r="504" s="154" customFormat="1"/>
    <row r="505" s="154" customFormat="1"/>
    <row r="506" s="154" customFormat="1"/>
    <row r="507" s="154" customFormat="1"/>
    <row r="508" s="154" customFormat="1"/>
    <row r="509" s="154" customFormat="1"/>
    <row r="510" s="154" customFormat="1"/>
    <row r="511" s="154" customFormat="1"/>
    <row r="512" s="154" customFormat="1"/>
    <row r="513" s="154" customFormat="1"/>
    <row r="605" spans="11:11">
      <c r="K605" s="31" t="s">
        <v>147</v>
      </c>
    </row>
    <row r="609" spans="11:11">
      <c r="K609" s="31" t="s">
        <v>19</v>
      </c>
    </row>
  </sheetData>
  <mergeCells count="1">
    <mergeCell ref="A116:K116"/>
  </mergeCells>
  <phoneticPr fontId="5" type="noConversion"/>
  <printOptions gridLinesSet="0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/>
  <dimension ref="A1:L220"/>
  <sheetViews>
    <sheetView showGridLines="0" workbookViewId="0"/>
  </sheetViews>
  <sheetFormatPr baseColWidth="10" defaultColWidth="9.625" defaultRowHeight="12.75"/>
  <cols>
    <col min="1" max="1" width="24.625" style="222" customWidth="1"/>
    <col min="2" max="2" width="8.125" style="222" customWidth="1"/>
    <col min="3" max="3" width="8.625" style="222" customWidth="1"/>
    <col min="4" max="5" width="8.125" style="222" customWidth="1"/>
    <col min="6" max="6" width="9.125" style="222" customWidth="1"/>
    <col min="7" max="7" width="7.625" style="222" customWidth="1"/>
    <col min="8" max="8" width="22.625" style="222" customWidth="1"/>
    <col min="9" max="9" width="8.625" style="222" customWidth="1"/>
    <col min="10" max="16384" width="9.625" style="222"/>
  </cols>
  <sheetData>
    <row r="1" spans="1:9" ht="24" customHeight="1">
      <c r="A1" s="221" t="s">
        <v>0</v>
      </c>
      <c r="D1" s="222" t="s">
        <v>1</v>
      </c>
      <c r="E1" s="222" t="s">
        <v>1</v>
      </c>
      <c r="H1" s="223" t="s">
        <v>171</v>
      </c>
    </row>
    <row r="2" spans="1:9" ht="15.95" customHeight="1">
      <c r="D2" s="222" t="s">
        <v>1</v>
      </c>
      <c r="H2" s="224"/>
    </row>
    <row r="3" spans="1:9" ht="20.25">
      <c r="A3" s="225" t="s">
        <v>323</v>
      </c>
      <c r="B3" s="226"/>
      <c r="C3" s="226"/>
      <c r="D3" s="227"/>
      <c r="H3" s="228" t="s">
        <v>461</v>
      </c>
    </row>
    <row r="4" spans="1:9" ht="17.100000000000001" customHeight="1">
      <c r="A4" s="225" t="s">
        <v>462</v>
      </c>
      <c r="B4" s="226"/>
      <c r="C4" s="226"/>
      <c r="D4" s="227"/>
      <c r="H4" s="15" t="s">
        <v>550</v>
      </c>
    </row>
    <row r="5" spans="1:9" ht="17.100000000000001" customHeight="1">
      <c r="A5" s="225"/>
      <c r="B5" s="226"/>
      <c r="C5" s="226"/>
      <c r="D5" s="227"/>
      <c r="H5" s="230"/>
    </row>
    <row r="6" spans="1:9" ht="16.5" customHeight="1">
      <c r="A6" s="225"/>
      <c r="B6" s="231" t="s">
        <v>280</v>
      </c>
      <c r="C6" s="231" t="s">
        <v>280</v>
      </c>
      <c r="D6" s="231" t="s">
        <v>281</v>
      </c>
      <c r="E6" s="231" t="s">
        <v>282</v>
      </c>
      <c r="F6" s="231" t="s">
        <v>282</v>
      </c>
      <c r="G6" s="232" t="s">
        <v>175</v>
      </c>
    </row>
    <row r="7" spans="1:9" ht="13.5" customHeight="1">
      <c r="A7" s="233" t="s">
        <v>403</v>
      </c>
      <c r="B7" s="231" t="s">
        <v>172</v>
      </c>
      <c r="C7" s="231" t="s">
        <v>173</v>
      </c>
      <c r="D7" s="231" t="s">
        <v>176</v>
      </c>
      <c r="E7" s="231" t="s">
        <v>177</v>
      </c>
      <c r="F7" s="231" t="s">
        <v>178</v>
      </c>
      <c r="G7" s="234"/>
      <c r="H7" s="235" t="s">
        <v>402</v>
      </c>
    </row>
    <row r="8" spans="1:9" ht="13.5" customHeight="1">
      <c r="A8" s="233" t="s">
        <v>399</v>
      </c>
      <c r="B8" s="236" t="s">
        <v>151</v>
      </c>
      <c r="C8" s="237" t="s">
        <v>151</v>
      </c>
      <c r="D8" s="238" t="s">
        <v>150</v>
      </c>
      <c r="E8" s="236" t="s">
        <v>149</v>
      </c>
      <c r="F8" s="236" t="s">
        <v>3</v>
      </c>
      <c r="G8" s="237" t="s">
        <v>148</v>
      </c>
      <c r="H8" s="224" t="s">
        <v>325</v>
      </c>
    </row>
    <row r="9" spans="1:9" ht="13.5" customHeight="1">
      <c r="A9" s="233" t="s">
        <v>322</v>
      </c>
      <c r="B9" s="236" t="s">
        <v>156</v>
      </c>
      <c r="C9" s="237" t="s">
        <v>155</v>
      </c>
      <c r="D9" s="236" t="s">
        <v>154</v>
      </c>
      <c r="E9" s="236" t="s">
        <v>153</v>
      </c>
      <c r="F9" s="236" t="s">
        <v>8</v>
      </c>
      <c r="G9" s="239" t="s">
        <v>152</v>
      </c>
      <c r="H9" s="224" t="s">
        <v>324</v>
      </c>
    </row>
    <row r="10" spans="1:9" ht="13.5" customHeight="1">
      <c r="B10" s="235"/>
      <c r="C10" s="235"/>
      <c r="D10" s="235"/>
      <c r="E10" s="235"/>
      <c r="F10" s="235"/>
      <c r="G10" s="239" t="s">
        <v>157</v>
      </c>
    </row>
    <row r="11" spans="1:9" ht="8.1" customHeight="1">
      <c r="B11" s="235"/>
      <c r="C11" s="235"/>
      <c r="D11" s="235"/>
      <c r="E11" s="235"/>
      <c r="F11" s="235"/>
      <c r="G11" s="240"/>
      <c r="H11" s="235"/>
    </row>
    <row r="12" spans="1:9" ht="15" customHeight="1">
      <c r="A12" s="241" t="s">
        <v>13</v>
      </c>
      <c r="B12" s="242">
        <f t="shared" ref="B12:G12" si="0">B13</f>
        <v>9852</v>
      </c>
      <c r="C12" s="242">
        <f t="shared" si="0"/>
        <v>3902</v>
      </c>
      <c r="D12" s="242">
        <f t="shared" si="0"/>
        <v>327801</v>
      </c>
      <c r="E12" s="242">
        <f t="shared" si="0"/>
        <v>140618</v>
      </c>
      <c r="F12" s="242">
        <f t="shared" si="0"/>
        <v>324525</v>
      </c>
      <c r="G12" s="242">
        <f t="shared" si="0"/>
        <v>1599</v>
      </c>
      <c r="H12" s="243" t="s">
        <v>179</v>
      </c>
    </row>
    <row r="13" spans="1:9" ht="15" customHeight="1">
      <c r="A13" s="244" t="s">
        <v>98</v>
      </c>
      <c r="B13" s="245">
        <v>9852</v>
      </c>
      <c r="C13" s="245">
        <v>3902</v>
      </c>
      <c r="D13" s="245">
        <v>327801</v>
      </c>
      <c r="E13" s="245">
        <v>140618</v>
      </c>
      <c r="F13" s="245">
        <v>324525</v>
      </c>
      <c r="G13" s="245">
        <v>1599</v>
      </c>
      <c r="H13" s="246" t="s">
        <v>463</v>
      </c>
    </row>
    <row r="14" spans="1:9" ht="15" customHeight="1">
      <c r="A14" s="241" t="s">
        <v>335</v>
      </c>
      <c r="B14" s="247">
        <f t="shared" ref="B14:G14" si="1">B15+B16</f>
        <v>8039</v>
      </c>
      <c r="C14" s="247">
        <f t="shared" si="1"/>
        <v>2617</v>
      </c>
      <c r="D14" s="247">
        <f t="shared" si="1"/>
        <v>404731</v>
      </c>
      <c r="E14" s="247">
        <f t="shared" si="1"/>
        <v>141487</v>
      </c>
      <c r="F14" s="247">
        <f t="shared" si="1"/>
        <v>391693</v>
      </c>
      <c r="G14" s="247">
        <f t="shared" si="1"/>
        <v>936</v>
      </c>
      <c r="H14" s="243" t="s">
        <v>186</v>
      </c>
    </row>
    <row r="15" spans="1:9" ht="15" customHeight="1">
      <c r="A15" s="244" t="s">
        <v>99</v>
      </c>
      <c r="B15" s="245">
        <v>646</v>
      </c>
      <c r="C15" s="245">
        <v>191</v>
      </c>
      <c r="D15" s="245">
        <v>27850</v>
      </c>
      <c r="E15" s="245">
        <v>11727</v>
      </c>
      <c r="F15" s="245">
        <v>26845</v>
      </c>
      <c r="G15" s="245">
        <v>72</v>
      </c>
      <c r="H15" s="246" t="s">
        <v>464</v>
      </c>
    </row>
    <row r="16" spans="1:9" ht="15" customHeight="1">
      <c r="A16" s="244" t="s">
        <v>100</v>
      </c>
      <c r="B16" s="245">
        <v>7393</v>
      </c>
      <c r="C16" s="245">
        <v>2426</v>
      </c>
      <c r="D16" s="245">
        <v>376881</v>
      </c>
      <c r="E16" s="245">
        <v>129760</v>
      </c>
      <c r="F16" s="245">
        <v>364848</v>
      </c>
      <c r="G16" s="245">
        <v>864</v>
      </c>
      <c r="H16" s="246" t="s">
        <v>465</v>
      </c>
      <c r="I16" s="248"/>
    </row>
    <row r="17" spans="1:12" ht="15" customHeight="1">
      <c r="A17" s="241" t="s">
        <v>20</v>
      </c>
      <c r="B17" s="247">
        <f t="shared" ref="B17:G17" si="2">B18+B19+B20+B21+B22</f>
        <v>7864</v>
      </c>
      <c r="C17" s="247">
        <f t="shared" si="2"/>
        <v>2438</v>
      </c>
      <c r="D17" s="247">
        <f t="shared" si="2"/>
        <v>476452</v>
      </c>
      <c r="E17" s="247">
        <f t="shared" si="2"/>
        <v>231829</v>
      </c>
      <c r="F17" s="247">
        <f t="shared" si="2"/>
        <v>444118</v>
      </c>
      <c r="G17" s="247">
        <f t="shared" si="2"/>
        <v>1804</v>
      </c>
      <c r="H17" s="243" t="s">
        <v>187</v>
      </c>
    </row>
    <row r="18" spans="1:12" ht="15" customHeight="1">
      <c r="A18" s="244" t="s">
        <v>466</v>
      </c>
      <c r="B18" s="249">
        <v>132</v>
      </c>
      <c r="C18" s="249">
        <v>49</v>
      </c>
      <c r="D18" s="249">
        <v>5170</v>
      </c>
      <c r="E18" s="249">
        <v>4242</v>
      </c>
      <c r="F18" s="249">
        <v>4980</v>
      </c>
      <c r="G18" s="249">
        <v>51</v>
      </c>
      <c r="H18" s="246" t="s">
        <v>467</v>
      </c>
    </row>
    <row r="19" spans="1:12" ht="15" customHeight="1">
      <c r="A19" s="244" t="s">
        <v>102</v>
      </c>
      <c r="B19" s="249">
        <v>1841</v>
      </c>
      <c r="C19" s="249">
        <v>564</v>
      </c>
      <c r="D19" s="249">
        <v>72263</v>
      </c>
      <c r="E19" s="249">
        <v>53130</v>
      </c>
      <c r="F19" s="249">
        <v>60219</v>
      </c>
      <c r="G19" s="249">
        <v>546</v>
      </c>
      <c r="H19" s="246" t="s">
        <v>283</v>
      </c>
    </row>
    <row r="20" spans="1:12" ht="15" customHeight="1">
      <c r="A20" s="244" t="s">
        <v>103</v>
      </c>
      <c r="B20" s="249">
        <v>3938</v>
      </c>
      <c r="C20" s="249">
        <v>1254</v>
      </c>
      <c r="D20" s="249">
        <v>143723</v>
      </c>
      <c r="E20" s="249">
        <v>63178</v>
      </c>
      <c r="F20" s="249">
        <v>138177</v>
      </c>
      <c r="G20" s="249">
        <v>732</v>
      </c>
      <c r="H20" s="246" t="s">
        <v>468</v>
      </c>
    </row>
    <row r="21" spans="1:12" ht="15" customHeight="1">
      <c r="A21" s="244" t="s">
        <v>104</v>
      </c>
      <c r="B21" s="249">
        <v>1531</v>
      </c>
      <c r="C21" s="249">
        <v>430</v>
      </c>
      <c r="D21" s="249">
        <v>64225</v>
      </c>
      <c r="E21" s="249">
        <v>46179</v>
      </c>
      <c r="F21" s="249">
        <v>55120</v>
      </c>
      <c r="G21" s="249">
        <v>403</v>
      </c>
      <c r="H21" s="246" t="s">
        <v>469</v>
      </c>
      <c r="I21" s="222" t="s">
        <v>1</v>
      </c>
    </row>
    <row r="22" spans="1:12" ht="15" customHeight="1">
      <c r="A22" s="244" t="s">
        <v>105</v>
      </c>
      <c r="B22" s="249">
        <v>422</v>
      </c>
      <c r="C22" s="249">
        <v>141</v>
      </c>
      <c r="D22" s="249">
        <v>191071</v>
      </c>
      <c r="E22" s="249">
        <v>65100</v>
      </c>
      <c r="F22" s="249">
        <v>185622</v>
      </c>
      <c r="G22" s="249">
        <v>72</v>
      </c>
      <c r="H22" s="246" t="s">
        <v>470</v>
      </c>
      <c r="I22" s="222" t="s">
        <v>1</v>
      </c>
      <c r="J22" s="222" t="s">
        <v>1</v>
      </c>
      <c r="K22" s="222" t="s">
        <v>1</v>
      </c>
      <c r="L22" s="222" t="s">
        <v>1</v>
      </c>
    </row>
    <row r="23" spans="1:12" ht="15" customHeight="1">
      <c r="A23" s="250" t="s">
        <v>415</v>
      </c>
      <c r="B23" s="242">
        <f t="shared" ref="B23:G23" si="3">B24+B25+B26+B27+B28+B29+B30</f>
        <v>33426</v>
      </c>
      <c r="C23" s="242">
        <f t="shared" si="3"/>
        <v>12439</v>
      </c>
      <c r="D23" s="242">
        <f t="shared" si="3"/>
        <v>1940951</v>
      </c>
      <c r="E23" s="242">
        <f t="shared" si="3"/>
        <v>623121</v>
      </c>
      <c r="F23" s="242">
        <f t="shared" si="3"/>
        <v>1523514</v>
      </c>
      <c r="G23" s="242">
        <f t="shared" si="3"/>
        <v>5522</v>
      </c>
      <c r="H23" s="251" t="s">
        <v>188</v>
      </c>
    </row>
    <row r="24" spans="1:12" ht="15" customHeight="1">
      <c r="A24" s="244" t="s">
        <v>471</v>
      </c>
      <c r="B24" s="252">
        <v>9488</v>
      </c>
      <c r="C24" s="252">
        <v>3479</v>
      </c>
      <c r="D24" s="252">
        <v>636703</v>
      </c>
      <c r="E24" s="252">
        <v>130235</v>
      </c>
      <c r="F24" s="252">
        <v>399122</v>
      </c>
      <c r="G24" s="252">
        <v>1267</v>
      </c>
      <c r="H24" s="253" t="s">
        <v>472</v>
      </c>
    </row>
    <row r="25" spans="1:12" ht="15" customHeight="1">
      <c r="A25" s="244" t="s">
        <v>473</v>
      </c>
      <c r="B25" s="245">
        <v>1218</v>
      </c>
      <c r="C25" s="245">
        <v>463</v>
      </c>
      <c r="D25" s="245">
        <v>43791</v>
      </c>
      <c r="E25" s="245">
        <v>13771</v>
      </c>
      <c r="F25" s="245">
        <v>41702</v>
      </c>
      <c r="G25" s="245">
        <v>190</v>
      </c>
      <c r="H25" s="253" t="s">
        <v>241</v>
      </c>
    </row>
    <row r="26" spans="1:12" ht="15" customHeight="1">
      <c r="A26" s="244" t="s">
        <v>474</v>
      </c>
      <c r="B26" s="252">
        <v>7930</v>
      </c>
      <c r="C26" s="252">
        <v>3351</v>
      </c>
      <c r="D26" s="252">
        <v>454477</v>
      </c>
      <c r="E26" s="252">
        <v>189275</v>
      </c>
      <c r="F26" s="252">
        <v>436989</v>
      </c>
      <c r="G26" s="252">
        <v>1492</v>
      </c>
      <c r="H26" s="253" t="s">
        <v>475</v>
      </c>
    </row>
    <row r="27" spans="1:12" ht="15" customHeight="1">
      <c r="A27" s="244" t="s">
        <v>108</v>
      </c>
      <c r="B27" s="252">
        <v>4125</v>
      </c>
      <c r="C27" s="252">
        <v>1381</v>
      </c>
      <c r="D27" s="252">
        <v>341902</v>
      </c>
      <c r="E27" s="252">
        <v>111915</v>
      </c>
      <c r="F27" s="252">
        <v>226587</v>
      </c>
      <c r="G27" s="252">
        <v>747</v>
      </c>
      <c r="H27" s="253" t="s">
        <v>476</v>
      </c>
    </row>
    <row r="28" spans="1:12" ht="15" customHeight="1">
      <c r="A28" s="244" t="s">
        <v>109</v>
      </c>
      <c r="B28" s="252">
        <v>4804</v>
      </c>
      <c r="C28" s="252">
        <v>1654</v>
      </c>
      <c r="D28" s="252">
        <v>194166</v>
      </c>
      <c r="E28" s="252">
        <v>85438</v>
      </c>
      <c r="F28" s="252">
        <v>173332</v>
      </c>
      <c r="G28" s="252">
        <v>898</v>
      </c>
      <c r="H28" s="253" t="s">
        <v>477</v>
      </c>
    </row>
    <row r="29" spans="1:12" ht="15" customHeight="1">
      <c r="A29" s="244" t="s">
        <v>110</v>
      </c>
      <c r="B29" s="245">
        <v>4758</v>
      </c>
      <c r="C29" s="245">
        <v>1748</v>
      </c>
      <c r="D29" s="245">
        <v>213692</v>
      </c>
      <c r="E29" s="245">
        <v>72704</v>
      </c>
      <c r="F29" s="245">
        <v>199796</v>
      </c>
      <c r="G29" s="245">
        <v>751</v>
      </c>
      <c r="H29" s="253" t="s">
        <v>478</v>
      </c>
    </row>
    <row r="30" spans="1:12" ht="15" customHeight="1">
      <c r="A30" s="254" t="s">
        <v>158</v>
      </c>
      <c r="B30" s="245">
        <v>1103</v>
      </c>
      <c r="C30" s="245">
        <v>363</v>
      </c>
      <c r="D30" s="245">
        <v>56220</v>
      </c>
      <c r="E30" s="245">
        <v>19783</v>
      </c>
      <c r="F30" s="245">
        <v>45986</v>
      </c>
      <c r="G30" s="245">
        <v>177</v>
      </c>
      <c r="H30" s="255" t="s">
        <v>546</v>
      </c>
    </row>
    <row r="31" spans="1:12" ht="15" customHeight="1">
      <c r="A31" s="241" t="s">
        <v>21</v>
      </c>
      <c r="B31" s="256">
        <f t="shared" ref="B31:G31" si="4">B32+B33</f>
        <v>15997</v>
      </c>
      <c r="C31" s="256">
        <f t="shared" si="4"/>
        <v>5020</v>
      </c>
      <c r="D31" s="256">
        <f t="shared" si="4"/>
        <v>915022</v>
      </c>
      <c r="E31" s="256">
        <f t="shared" si="4"/>
        <v>215680</v>
      </c>
      <c r="F31" s="256">
        <f t="shared" si="4"/>
        <v>716254</v>
      </c>
      <c r="G31" s="256">
        <f t="shared" si="4"/>
        <v>2636</v>
      </c>
      <c r="H31" s="251" t="s">
        <v>189</v>
      </c>
    </row>
    <row r="32" spans="1:12" ht="15" customHeight="1">
      <c r="A32" s="244" t="s">
        <v>112</v>
      </c>
      <c r="B32" s="249">
        <v>11667</v>
      </c>
      <c r="C32" s="249">
        <v>3621</v>
      </c>
      <c r="D32" s="249">
        <v>705234</v>
      </c>
      <c r="E32" s="249">
        <v>149239</v>
      </c>
      <c r="F32" s="249">
        <v>535028</v>
      </c>
      <c r="G32" s="249">
        <v>1839</v>
      </c>
      <c r="H32" s="253" t="s">
        <v>479</v>
      </c>
    </row>
    <row r="33" spans="1:8" ht="15" customHeight="1">
      <c r="A33" s="244" t="s">
        <v>159</v>
      </c>
      <c r="B33" s="257">
        <v>4330</v>
      </c>
      <c r="C33" s="257">
        <v>1399</v>
      </c>
      <c r="D33" s="257">
        <v>209788</v>
      </c>
      <c r="E33" s="257">
        <v>66441</v>
      </c>
      <c r="F33" s="257">
        <v>181226</v>
      </c>
      <c r="G33" s="257">
        <v>797</v>
      </c>
      <c r="H33" s="253" t="s">
        <v>480</v>
      </c>
    </row>
    <row r="34" spans="1:8" ht="15" customHeight="1">
      <c r="A34" s="241" t="s">
        <v>22</v>
      </c>
      <c r="B34" s="247">
        <f t="shared" ref="B34:G34" si="5">B35+B36+B37</f>
        <v>23799</v>
      </c>
      <c r="C34" s="247">
        <f t="shared" si="5"/>
        <v>8069</v>
      </c>
      <c r="D34" s="247">
        <f t="shared" si="5"/>
        <v>1129794</v>
      </c>
      <c r="E34" s="247">
        <f t="shared" si="5"/>
        <v>312896</v>
      </c>
      <c r="F34" s="247">
        <f t="shared" si="5"/>
        <v>915525</v>
      </c>
      <c r="G34" s="247">
        <f t="shared" si="5"/>
        <v>3792</v>
      </c>
      <c r="H34" s="251" t="s">
        <v>190</v>
      </c>
    </row>
    <row r="35" spans="1:8" ht="15" customHeight="1">
      <c r="A35" s="244" t="s">
        <v>434</v>
      </c>
      <c r="B35" s="245">
        <v>2427</v>
      </c>
      <c r="C35" s="245">
        <v>824</v>
      </c>
      <c r="D35" s="245">
        <v>210137</v>
      </c>
      <c r="E35" s="245">
        <v>43754</v>
      </c>
      <c r="F35" s="245">
        <v>121342</v>
      </c>
      <c r="G35" s="245">
        <v>325</v>
      </c>
      <c r="H35" s="253" t="s">
        <v>481</v>
      </c>
    </row>
    <row r="36" spans="1:8" ht="15" customHeight="1">
      <c r="A36" s="244" t="s">
        <v>114</v>
      </c>
      <c r="B36" s="245">
        <v>9426</v>
      </c>
      <c r="C36" s="245">
        <v>3420</v>
      </c>
      <c r="D36" s="245">
        <v>390078</v>
      </c>
      <c r="E36" s="245">
        <v>121341</v>
      </c>
      <c r="F36" s="245">
        <v>356339</v>
      </c>
      <c r="G36" s="245">
        <v>1831</v>
      </c>
      <c r="H36" s="253" t="s">
        <v>482</v>
      </c>
    </row>
    <row r="37" spans="1:8" ht="15" customHeight="1">
      <c r="A37" s="244" t="s">
        <v>115</v>
      </c>
      <c r="B37" s="245">
        <v>11946</v>
      </c>
      <c r="C37" s="245">
        <v>3825</v>
      </c>
      <c r="D37" s="245">
        <v>529579</v>
      </c>
      <c r="E37" s="245">
        <v>147801</v>
      </c>
      <c r="F37" s="245">
        <v>437844</v>
      </c>
      <c r="G37" s="245">
        <v>1636</v>
      </c>
      <c r="H37" s="253" t="s">
        <v>483</v>
      </c>
    </row>
    <row r="38" spans="1:8" ht="15" customHeight="1">
      <c r="A38" s="241" t="s">
        <v>23</v>
      </c>
      <c r="B38" s="256">
        <f t="shared" ref="B38:G38" si="6">B39+B40+B41+B42+B43</f>
        <v>17116</v>
      </c>
      <c r="C38" s="256">
        <f t="shared" si="6"/>
        <v>2788</v>
      </c>
      <c r="D38" s="256">
        <f t="shared" si="6"/>
        <v>1017032</v>
      </c>
      <c r="E38" s="256">
        <f t="shared" si="6"/>
        <v>376182</v>
      </c>
      <c r="F38" s="256">
        <f t="shared" si="6"/>
        <v>853263</v>
      </c>
      <c r="G38" s="256">
        <f t="shared" si="6"/>
        <v>2611</v>
      </c>
      <c r="H38" s="251" t="s">
        <v>191</v>
      </c>
    </row>
    <row r="39" spans="1:8" ht="15" customHeight="1">
      <c r="A39" s="244" t="s">
        <v>116</v>
      </c>
      <c r="B39" s="245">
        <v>899</v>
      </c>
      <c r="C39" s="245">
        <v>132</v>
      </c>
      <c r="D39" s="245">
        <v>32390</v>
      </c>
      <c r="E39" s="245">
        <v>13373</v>
      </c>
      <c r="F39" s="245">
        <v>32390</v>
      </c>
      <c r="G39" s="245">
        <v>129</v>
      </c>
      <c r="H39" s="253" t="s">
        <v>484</v>
      </c>
    </row>
    <row r="40" spans="1:8" ht="15" customHeight="1">
      <c r="A40" s="244" t="s">
        <v>117</v>
      </c>
      <c r="B40" s="249">
        <v>1583</v>
      </c>
      <c r="C40" s="249">
        <v>268</v>
      </c>
      <c r="D40" s="249">
        <v>104554</v>
      </c>
      <c r="E40" s="249">
        <v>40372</v>
      </c>
      <c r="F40" s="249">
        <v>73975</v>
      </c>
      <c r="G40" s="249">
        <v>248</v>
      </c>
      <c r="H40" s="253" t="s">
        <v>485</v>
      </c>
    </row>
    <row r="41" spans="1:8" ht="15" customHeight="1">
      <c r="A41" s="244" t="s">
        <v>118</v>
      </c>
      <c r="B41" s="249">
        <v>5011</v>
      </c>
      <c r="C41" s="249">
        <v>641</v>
      </c>
      <c r="D41" s="249">
        <v>259534</v>
      </c>
      <c r="E41" s="249">
        <v>85539</v>
      </c>
      <c r="F41" s="249">
        <v>217207</v>
      </c>
      <c r="G41" s="249">
        <v>635</v>
      </c>
      <c r="H41" s="258" t="s">
        <v>486</v>
      </c>
    </row>
    <row r="42" spans="1:8" ht="15" customHeight="1">
      <c r="A42" s="244" t="s">
        <v>119</v>
      </c>
      <c r="B42" s="249">
        <v>1383</v>
      </c>
      <c r="C42" s="249">
        <v>378</v>
      </c>
      <c r="D42" s="249">
        <v>62667</v>
      </c>
      <c r="E42" s="249">
        <v>24725</v>
      </c>
      <c r="F42" s="249">
        <v>52484</v>
      </c>
      <c r="G42" s="249">
        <v>210</v>
      </c>
      <c r="H42" s="258" t="s">
        <v>487</v>
      </c>
    </row>
    <row r="43" spans="1:8" ht="15" customHeight="1">
      <c r="A43" s="244" t="s">
        <v>168</v>
      </c>
      <c r="B43" s="249">
        <v>8240</v>
      </c>
      <c r="C43" s="249">
        <v>1369</v>
      </c>
      <c r="D43" s="249">
        <v>557887</v>
      </c>
      <c r="E43" s="249">
        <v>212173</v>
      </c>
      <c r="F43" s="249">
        <v>477207</v>
      </c>
      <c r="G43" s="249">
        <v>1389</v>
      </c>
      <c r="H43" s="253" t="s">
        <v>488</v>
      </c>
    </row>
    <row r="44" spans="1:8" ht="15" customHeight="1">
      <c r="A44" s="259" t="s">
        <v>24</v>
      </c>
      <c r="B44" s="256">
        <f t="shared" ref="B44:G44" si="7">B45+B46+B47+B48+B49+B50</f>
        <v>21387</v>
      </c>
      <c r="C44" s="256">
        <f t="shared" si="7"/>
        <v>3573</v>
      </c>
      <c r="D44" s="256">
        <f t="shared" si="7"/>
        <v>893678</v>
      </c>
      <c r="E44" s="256">
        <f t="shared" si="7"/>
        <v>463649</v>
      </c>
      <c r="F44" s="256">
        <f t="shared" si="7"/>
        <v>796438</v>
      </c>
      <c r="G44" s="256">
        <f t="shared" si="7"/>
        <v>3573</v>
      </c>
      <c r="H44" s="251" t="s">
        <v>192</v>
      </c>
    </row>
    <row r="45" spans="1:8" ht="15" customHeight="1">
      <c r="A45" s="244" t="s">
        <v>120</v>
      </c>
      <c r="B45" s="245">
        <v>3071</v>
      </c>
      <c r="C45" s="245">
        <v>530</v>
      </c>
      <c r="D45" s="245">
        <v>158271</v>
      </c>
      <c r="E45" s="245">
        <v>61259</v>
      </c>
      <c r="F45" s="245">
        <v>113423</v>
      </c>
      <c r="G45" s="245">
        <v>530</v>
      </c>
      <c r="H45" s="253" t="s">
        <v>489</v>
      </c>
    </row>
    <row r="46" spans="1:8" ht="15" customHeight="1">
      <c r="A46" s="244" t="s">
        <v>121</v>
      </c>
      <c r="B46" s="245">
        <v>1065</v>
      </c>
      <c r="C46" s="245">
        <v>198</v>
      </c>
      <c r="D46" s="245">
        <v>41761</v>
      </c>
      <c r="E46" s="245">
        <v>26754</v>
      </c>
      <c r="F46" s="245">
        <v>35629</v>
      </c>
      <c r="G46" s="245">
        <v>198</v>
      </c>
      <c r="H46" s="253" t="s">
        <v>490</v>
      </c>
    </row>
    <row r="47" spans="1:8" ht="15" customHeight="1">
      <c r="A47" s="244" t="s">
        <v>122</v>
      </c>
      <c r="B47" s="260">
        <v>0</v>
      </c>
      <c r="C47" s="260">
        <v>0</v>
      </c>
      <c r="D47" s="260">
        <v>0</v>
      </c>
      <c r="E47" s="260">
        <v>0</v>
      </c>
      <c r="F47" s="260">
        <v>0</v>
      </c>
      <c r="G47" s="260">
        <v>0</v>
      </c>
      <c r="H47" s="253" t="s">
        <v>491</v>
      </c>
    </row>
    <row r="48" spans="1:8" ht="15" customHeight="1">
      <c r="A48" s="244" t="s">
        <v>123</v>
      </c>
      <c r="B48" s="249">
        <v>2643</v>
      </c>
      <c r="C48" s="249">
        <v>409</v>
      </c>
      <c r="D48" s="249">
        <v>140610</v>
      </c>
      <c r="E48" s="249">
        <v>57454</v>
      </c>
      <c r="F48" s="249">
        <v>102398</v>
      </c>
      <c r="G48" s="249">
        <v>409</v>
      </c>
      <c r="H48" s="253" t="s">
        <v>492</v>
      </c>
    </row>
    <row r="49" spans="1:8" ht="15" customHeight="1">
      <c r="A49" s="244" t="s">
        <v>493</v>
      </c>
      <c r="B49" s="249">
        <v>8525</v>
      </c>
      <c r="C49" s="249">
        <v>1419</v>
      </c>
      <c r="D49" s="249">
        <v>375685</v>
      </c>
      <c r="E49" s="249">
        <v>193810</v>
      </c>
      <c r="F49" s="249">
        <v>371040</v>
      </c>
      <c r="G49" s="249">
        <v>1419</v>
      </c>
      <c r="H49" s="253" t="s">
        <v>494</v>
      </c>
    </row>
    <row r="50" spans="1:8" ht="15" customHeight="1">
      <c r="A50" s="244" t="s">
        <v>124</v>
      </c>
      <c r="B50" s="245">
        <v>6083</v>
      </c>
      <c r="C50" s="245">
        <v>1017</v>
      </c>
      <c r="D50" s="245">
        <v>177351</v>
      </c>
      <c r="E50" s="245">
        <v>124372</v>
      </c>
      <c r="F50" s="245">
        <v>173948</v>
      </c>
      <c r="G50" s="245">
        <v>1017</v>
      </c>
      <c r="H50" s="253" t="s">
        <v>495</v>
      </c>
    </row>
    <row r="51" spans="1:8">
      <c r="A51" s="241"/>
      <c r="H51" s="261"/>
    </row>
    <row r="87" spans="5:5">
      <c r="E87" s="262"/>
    </row>
    <row r="153" spans="5:5">
      <c r="E153" s="262"/>
    </row>
    <row r="196" spans="5:5">
      <c r="E196" s="262"/>
    </row>
    <row r="220" spans="5:5">
      <c r="E220" s="262"/>
    </row>
  </sheetData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1"/>
  <dimension ref="A1:I196"/>
  <sheetViews>
    <sheetView showGridLines="0" workbookViewId="0"/>
  </sheetViews>
  <sheetFormatPr baseColWidth="10" defaultColWidth="9.625" defaultRowHeight="12.75"/>
  <cols>
    <col min="1" max="1" width="24.625" style="222" customWidth="1"/>
    <col min="2" max="2" width="8.125" style="222" customWidth="1"/>
    <col min="3" max="3" width="8.625" style="222" customWidth="1"/>
    <col min="4" max="4" width="9.25" style="222" customWidth="1"/>
    <col min="5" max="5" width="8.125" style="222" customWidth="1"/>
    <col min="6" max="6" width="9.125" style="222" customWidth="1"/>
    <col min="7" max="7" width="7.625" style="222" customWidth="1"/>
    <col min="8" max="8" width="22.625" style="222" customWidth="1"/>
    <col min="9" max="9" width="8.625" style="222" customWidth="1"/>
    <col min="10" max="16384" width="9.625" style="222"/>
  </cols>
  <sheetData>
    <row r="1" spans="1:8" ht="24" customHeight="1">
      <c r="A1" s="221" t="s">
        <v>0</v>
      </c>
      <c r="D1" s="222" t="s">
        <v>1</v>
      </c>
      <c r="E1" s="222" t="s">
        <v>1</v>
      </c>
      <c r="H1" s="223" t="s">
        <v>171</v>
      </c>
    </row>
    <row r="2" spans="1:8" ht="15.95" customHeight="1">
      <c r="D2" s="222" t="s">
        <v>1</v>
      </c>
      <c r="H2" s="224"/>
    </row>
    <row r="3" spans="1:8" ht="20.25">
      <c r="A3" s="225" t="s">
        <v>323</v>
      </c>
      <c r="B3" s="226"/>
      <c r="C3" s="226"/>
      <c r="D3" s="227"/>
      <c r="H3" s="228" t="s">
        <v>461</v>
      </c>
    </row>
    <row r="4" spans="1:8" ht="18.75">
      <c r="A4" s="225" t="s">
        <v>543</v>
      </c>
      <c r="B4" s="226"/>
      <c r="C4" s="226"/>
      <c r="D4" s="227"/>
      <c r="H4" s="229" t="s">
        <v>554</v>
      </c>
    </row>
    <row r="5" spans="1:8" ht="17.100000000000001" customHeight="1">
      <c r="A5" s="225"/>
      <c r="B5" s="226"/>
      <c r="C5" s="226"/>
      <c r="D5" s="227"/>
      <c r="H5" s="230"/>
    </row>
    <row r="6" spans="1:8" ht="16.5" customHeight="1">
      <c r="A6" s="225"/>
      <c r="B6" s="231" t="s">
        <v>280</v>
      </c>
      <c r="C6" s="231" t="s">
        <v>280</v>
      </c>
      <c r="D6" s="231" t="s">
        <v>281</v>
      </c>
      <c r="E6" s="231" t="s">
        <v>282</v>
      </c>
      <c r="F6" s="231" t="s">
        <v>282</v>
      </c>
      <c r="G6" s="232" t="s">
        <v>175</v>
      </c>
    </row>
    <row r="7" spans="1:8" ht="13.5" customHeight="1">
      <c r="A7" s="233" t="s">
        <v>403</v>
      </c>
      <c r="B7" s="231" t="s">
        <v>172</v>
      </c>
      <c r="C7" s="231" t="s">
        <v>173</v>
      </c>
      <c r="D7" s="231" t="s">
        <v>176</v>
      </c>
      <c r="E7" s="231" t="s">
        <v>177</v>
      </c>
      <c r="F7" s="231" t="s">
        <v>178</v>
      </c>
      <c r="G7" s="234"/>
      <c r="H7" s="235" t="s">
        <v>402</v>
      </c>
    </row>
    <row r="8" spans="1:8" ht="13.5" customHeight="1">
      <c r="A8" s="233" t="s">
        <v>399</v>
      </c>
      <c r="B8" s="236" t="s">
        <v>151</v>
      </c>
      <c r="C8" s="237" t="s">
        <v>151</v>
      </c>
      <c r="D8" s="238" t="s">
        <v>150</v>
      </c>
      <c r="E8" s="236" t="s">
        <v>149</v>
      </c>
      <c r="F8" s="236" t="s">
        <v>3</v>
      </c>
      <c r="G8" s="237" t="s">
        <v>148</v>
      </c>
      <c r="H8" s="224" t="s">
        <v>325</v>
      </c>
    </row>
    <row r="9" spans="1:8" ht="13.5" customHeight="1">
      <c r="A9" s="233" t="s">
        <v>322</v>
      </c>
      <c r="B9" s="236" t="s">
        <v>156</v>
      </c>
      <c r="C9" s="237" t="s">
        <v>155</v>
      </c>
      <c r="D9" s="236" t="s">
        <v>154</v>
      </c>
      <c r="E9" s="236" t="s">
        <v>153</v>
      </c>
      <c r="F9" s="236" t="s">
        <v>8</v>
      </c>
      <c r="G9" s="239" t="s">
        <v>152</v>
      </c>
      <c r="H9" s="224" t="s">
        <v>324</v>
      </c>
    </row>
    <row r="10" spans="1:8" ht="13.5" customHeight="1">
      <c r="B10" s="235"/>
      <c r="C10" s="235"/>
      <c r="D10" s="235"/>
      <c r="E10" s="235"/>
      <c r="F10" s="235"/>
      <c r="G10" s="239" t="s">
        <v>157</v>
      </c>
    </row>
    <row r="11" spans="1:8" ht="8.1" customHeight="1">
      <c r="B11" s="235"/>
      <c r="C11" s="235"/>
      <c r="D11" s="235"/>
      <c r="E11" s="235"/>
      <c r="F11" s="235"/>
      <c r="G11" s="240"/>
      <c r="H11" s="235"/>
    </row>
    <row r="12" spans="1:8" ht="15" customHeight="1">
      <c r="A12" s="263" t="s">
        <v>160</v>
      </c>
      <c r="B12" s="247">
        <f t="shared" ref="B12:G12" si="0">B13+B14+B15+B16</f>
        <v>16124</v>
      </c>
      <c r="C12" s="247">
        <f t="shared" si="0"/>
        <v>5080</v>
      </c>
      <c r="D12" s="247">
        <f t="shared" si="0"/>
        <v>1541113</v>
      </c>
      <c r="E12" s="247">
        <f t="shared" si="0"/>
        <v>336136</v>
      </c>
      <c r="F12" s="247">
        <f t="shared" si="0"/>
        <v>1103957</v>
      </c>
      <c r="G12" s="247">
        <f t="shared" si="0"/>
        <v>1882</v>
      </c>
      <c r="H12" s="251" t="s">
        <v>259</v>
      </c>
    </row>
    <row r="13" spans="1:8" s="227" customFormat="1" ht="15" customHeight="1">
      <c r="A13" s="244" t="s">
        <v>496</v>
      </c>
      <c r="B13" s="249">
        <v>7033</v>
      </c>
      <c r="C13" s="249">
        <v>2196</v>
      </c>
      <c r="D13" s="249">
        <v>867045</v>
      </c>
      <c r="E13" s="249">
        <v>120976</v>
      </c>
      <c r="F13" s="249">
        <v>515537</v>
      </c>
      <c r="G13" s="249">
        <v>1018</v>
      </c>
      <c r="H13" s="253" t="s">
        <v>497</v>
      </c>
    </row>
    <row r="14" spans="1:8" ht="15" customHeight="1">
      <c r="A14" s="244" t="s">
        <v>162</v>
      </c>
      <c r="B14" s="249">
        <v>2484</v>
      </c>
      <c r="C14" s="249">
        <v>818</v>
      </c>
      <c r="D14" s="249">
        <v>126104</v>
      </c>
      <c r="E14" s="249">
        <v>45227</v>
      </c>
      <c r="F14" s="249">
        <v>113528</v>
      </c>
      <c r="G14" s="249">
        <v>213</v>
      </c>
      <c r="H14" s="253" t="s">
        <v>498</v>
      </c>
    </row>
    <row r="15" spans="1:8" ht="15" customHeight="1">
      <c r="A15" s="244" t="s">
        <v>499</v>
      </c>
      <c r="B15" s="249">
        <v>5752</v>
      </c>
      <c r="C15" s="249">
        <v>1859</v>
      </c>
      <c r="D15" s="249">
        <v>351571</v>
      </c>
      <c r="E15" s="249">
        <v>87489</v>
      </c>
      <c r="F15" s="249">
        <v>323994</v>
      </c>
      <c r="G15" s="249">
        <v>492</v>
      </c>
      <c r="H15" s="253" t="s">
        <v>500</v>
      </c>
    </row>
    <row r="16" spans="1:8" ht="15" customHeight="1">
      <c r="A16" s="254" t="s">
        <v>161</v>
      </c>
      <c r="B16" s="249">
        <v>855</v>
      </c>
      <c r="C16" s="249">
        <v>207</v>
      </c>
      <c r="D16" s="249">
        <v>196393</v>
      </c>
      <c r="E16" s="249">
        <v>82444</v>
      </c>
      <c r="F16" s="249">
        <v>150898</v>
      </c>
      <c r="G16" s="249">
        <v>159</v>
      </c>
      <c r="H16" s="253" t="s">
        <v>501</v>
      </c>
    </row>
    <row r="17" spans="1:9" ht="15" customHeight="1">
      <c r="A17" s="241" t="s">
        <v>417</v>
      </c>
      <c r="B17" s="247">
        <f t="shared" ref="B17:G17" si="1">+B18+B19+B20+B21</f>
        <v>29351</v>
      </c>
      <c r="C17" s="247">
        <f t="shared" si="1"/>
        <v>9803</v>
      </c>
      <c r="D17" s="247">
        <f t="shared" si="1"/>
        <v>3430604</v>
      </c>
      <c r="E17" s="247">
        <f t="shared" si="1"/>
        <v>444182</v>
      </c>
      <c r="F17" s="247">
        <f t="shared" si="1"/>
        <v>1460601</v>
      </c>
      <c r="G17" s="247">
        <f t="shared" si="1"/>
        <v>5737</v>
      </c>
      <c r="H17" s="251" t="s">
        <v>284</v>
      </c>
    </row>
    <row r="18" spans="1:9" ht="15" customHeight="1">
      <c r="A18" s="244" t="s">
        <v>502</v>
      </c>
      <c r="B18" s="249">
        <v>5887</v>
      </c>
      <c r="C18" s="249">
        <v>1970</v>
      </c>
      <c r="D18" s="249">
        <v>179015</v>
      </c>
      <c r="E18" s="249">
        <v>81834</v>
      </c>
      <c r="F18" s="249">
        <v>193781</v>
      </c>
      <c r="G18" s="249">
        <v>1841</v>
      </c>
      <c r="H18" s="253" t="s">
        <v>503</v>
      </c>
      <c r="I18" s="227" t="s">
        <v>1</v>
      </c>
    </row>
    <row r="19" spans="1:9" ht="15" customHeight="1">
      <c r="A19" s="244" t="s">
        <v>504</v>
      </c>
      <c r="B19" s="249">
        <v>3927</v>
      </c>
      <c r="C19" s="249">
        <v>1006</v>
      </c>
      <c r="D19" s="249">
        <v>2363974</v>
      </c>
      <c r="E19" s="249">
        <v>131512</v>
      </c>
      <c r="F19" s="249">
        <v>558714</v>
      </c>
      <c r="G19" s="249">
        <v>366</v>
      </c>
      <c r="H19" s="253" t="s">
        <v>505</v>
      </c>
    </row>
    <row r="20" spans="1:9" ht="15" customHeight="1">
      <c r="A20" s="244" t="s">
        <v>506</v>
      </c>
      <c r="B20" s="249">
        <v>5963</v>
      </c>
      <c r="C20" s="249">
        <v>2111</v>
      </c>
      <c r="D20" s="249">
        <v>224519</v>
      </c>
      <c r="E20" s="249">
        <v>54726</v>
      </c>
      <c r="F20" s="249">
        <v>212419</v>
      </c>
      <c r="G20" s="249">
        <v>1354</v>
      </c>
      <c r="H20" s="253" t="s">
        <v>507</v>
      </c>
    </row>
    <row r="21" spans="1:9" ht="15" customHeight="1">
      <c r="A21" s="244" t="s">
        <v>508</v>
      </c>
      <c r="B21" s="249">
        <v>13574</v>
      </c>
      <c r="C21" s="249">
        <v>4716</v>
      </c>
      <c r="D21" s="249">
        <v>663096</v>
      </c>
      <c r="E21" s="249">
        <v>176110</v>
      </c>
      <c r="F21" s="249">
        <v>495687</v>
      </c>
      <c r="G21" s="249">
        <v>2176</v>
      </c>
      <c r="H21" s="253" t="s">
        <v>509</v>
      </c>
    </row>
    <row r="22" spans="1:9" ht="15" customHeight="1">
      <c r="A22" s="241" t="s">
        <v>510</v>
      </c>
      <c r="B22" s="247">
        <f t="shared" ref="B22:G22" si="2">B23+B24</f>
        <v>17233</v>
      </c>
      <c r="C22" s="247">
        <f t="shared" si="2"/>
        <v>5755</v>
      </c>
      <c r="D22" s="247">
        <f t="shared" si="2"/>
        <v>1224865</v>
      </c>
      <c r="E22" s="247">
        <f t="shared" si="2"/>
        <v>261731</v>
      </c>
      <c r="F22" s="247">
        <f t="shared" si="2"/>
        <v>747887</v>
      </c>
      <c r="G22" s="247">
        <f t="shared" si="2"/>
        <v>2590</v>
      </c>
      <c r="H22" s="251" t="s">
        <v>195</v>
      </c>
    </row>
    <row r="23" spans="1:9" ht="15" customHeight="1">
      <c r="A23" s="244" t="s">
        <v>163</v>
      </c>
      <c r="B23" s="249">
        <v>12476</v>
      </c>
      <c r="C23" s="249">
        <v>3901</v>
      </c>
      <c r="D23" s="249">
        <v>996041</v>
      </c>
      <c r="E23" s="249">
        <v>181219</v>
      </c>
      <c r="F23" s="249">
        <v>536988</v>
      </c>
      <c r="G23" s="249">
        <v>1652</v>
      </c>
      <c r="H23" s="253" t="s">
        <v>511</v>
      </c>
    </row>
    <row r="24" spans="1:9" ht="15" customHeight="1">
      <c r="A24" s="244" t="s">
        <v>512</v>
      </c>
      <c r="B24" s="249">
        <v>4757</v>
      </c>
      <c r="C24" s="249">
        <v>1854</v>
      </c>
      <c r="D24" s="249">
        <v>228824</v>
      </c>
      <c r="E24" s="249">
        <v>80512</v>
      </c>
      <c r="F24" s="249">
        <v>210899</v>
      </c>
      <c r="G24" s="249">
        <v>938</v>
      </c>
      <c r="H24" s="253" t="s">
        <v>513</v>
      </c>
    </row>
    <row r="25" spans="1:9" ht="15" customHeight="1">
      <c r="A25" s="241" t="s">
        <v>26</v>
      </c>
      <c r="B25" s="247">
        <f t="shared" ref="B25:G25" si="3">B26+B27</f>
        <v>10743</v>
      </c>
      <c r="C25" s="247">
        <f t="shared" si="3"/>
        <v>3749</v>
      </c>
      <c r="D25" s="247">
        <f t="shared" si="3"/>
        <v>515926</v>
      </c>
      <c r="E25" s="247">
        <f t="shared" si="3"/>
        <v>163102</v>
      </c>
      <c r="F25" s="247">
        <f t="shared" si="3"/>
        <v>390513</v>
      </c>
      <c r="G25" s="247">
        <f t="shared" si="3"/>
        <v>2038</v>
      </c>
      <c r="H25" s="251" t="s">
        <v>196</v>
      </c>
    </row>
    <row r="26" spans="1:9" ht="15" customHeight="1">
      <c r="A26" s="244" t="s">
        <v>164</v>
      </c>
      <c r="B26" s="249">
        <v>1634</v>
      </c>
      <c r="C26" s="249">
        <v>564</v>
      </c>
      <c r="D26" s="249">
        <v>90208</v>
      </c>
      <c r="E26" s="249">
        <v>26498</v>
      </c>
      <c r="F26" s="249">
        <v>60008</v>
      </c>
      <c r="G26" s="249">
        <v>365</v>
      </c>
      <c r="H26" s="253" t="s">
        <v>514</v>
      </c>
    </row>
    <row r="27" spans="1:9" ht="15" customHeight="1">
      <c r="A27" s="244" t="s">
        <v>165</v>
      </c>
      <c r="B27" s="249">
        <v>9109</v>
      </c>
      <c r="C27" s="249">
        <v>3185</v>
      </c>
      <c r="D27" s="249">
        <v>425718</v>
      </c>
      <c r="E27" s="249">
        <v>136604</v>
      </c>
      <c r="F27" s="249">
        <v>330505</v>
      </c>
      <c r="G27" s="249">
        <v>1673</v>
      </c>
      <c r="H27" s="253" t="s">
        <v>515</v>
      </c>
    </row>
    <row r="28" spans="1:9" ht="15" customHeight="1">
      <c r="A28" s="241" t="s">
        <v>555</v>
      </c>
      <c r="B28" s="247">
        <f t="shared" ref="B28:G28" si="4">B29+B30+B31+B32+B33</f>
        <v>45054</v>
      </c>
      <c r="C28" s="247">
        <f t="shared" si="4"/>
        <v>13823</v>
      </c>
      <c r="D28" s="247">
        <f t="shared" si="4"/>
        <v>1996431</v>
      </c>
      <c r="E28" s="247">
        <f t="shared" si="4"/>
        <v>585973</v>
      </c>
      <c r="F28" s="247">
        <f t="shared" si="4"/>
        <v>1748955</v>
      </c>
      <c r="G28" s="247">
        <f t="shared" si="4"/>
        <v>6197</v>
      </c>
      <c r="H28" s="251" t="s">
        <v>197</v>
      </c>
    </row>
    <row r="29" spans="1:9" ht="15" customHeight="1">
      <c r="A29" s="244" t="s">
        <v>516</v>
      </c>
      <c r="B29" s="249">
        <v>29347</v>
      </c>
      <c r="C29" s="249">
        <v>8375</v>
      </c>
      <c r="D29" s="249">
        <v>1168266</v>
      </c>
      <c r="E29" s="249">
        <v>292977</v>
      </c>
      <c r="F29" s="249">
        <v>1134030</v>
      </c>
      <c r="G29" s="249">
        <v>2719</v>
      </c>
      <c r="H29" s="253" t="s">
        <v>517</v>
      </c>
    </row>
    <row r="30" spans="1:9" ht="15" customHeight="1">
      <c r="A30" s="244" t="s">
        <v>518</v>
      </c>
      <c r="B30" s="249">
        <v>3537</v>
      </c>
      <c r="C30" s="249">
        <v>1252</v>
      </c>
      <c r="D30" s="249">
        <v>152746</v>
      </c>
      <c r="E30" s="249">
        <v>54007</v>
      </c>
      <c r="F30" s="249">
        <v>127161</v>
      </c>
      <c r="G30" s="249">
        <v>686</v>
      </c>
      <c r="H30" s="253" t="s">
        <v>519</v>
      </c>
    </row>
    <row r="31" spans="1:9" ht="15" customHeight="1">
      <c r="A31" s="244" t="s">
        <v>520</v>
      </c>
      <c r="B31" s="249">
        <v>5906</v>
      </c>
      <c r="C31" s="249">
        <v>1848</v>
      </c>
      <c r="D31" s="249">
        <v>223340</v>
      </c>
      <c r="E31" s="249">
        <v>110021</v>
      </c>
      <c r="F31" s="249">
        <v>217035</v>
      </c>
      <c r="G31" s="249">
        <v>1092</v>
      </c>
      <c r="H31" s="253" t="s">
        <v>521</v>
      </c>
    </row>
    <row r="32" spans="1:9" ht="15" customHeight="1">
      <c r="A32" s="244" t="s">
        <v>522</v>
      </c>
      <c r="B32" s="249">
        <v>1276</v>
      </c>
      <c r="C32" s="249">
        <v>441</v>
      </c>
      <c r="D32" s="249">
        <v>148957</v>
      </c>
      <c r="E32" s="249">
        <v>38575</v>
      </c>
      <c r="F32" s="249">
        <v>82691</v>
      </c>
      <c r="G32" s="249">
        <v>196</v>
      </c>
      <c r="H32" s="253" t="s">
        <v>441</v>
      </c>
    </row>
    <row r="33" spans="1:8" ht="15" customHeight="1">
      <c r="A33" s="244" t="s">
        <v>523</v>
      </c>
      <c r="B33" s="249">
        <v>4988</v>
      </c>
      <c r="C33" s="249">
        <v>1907</v>
      </c>
      <c r="D33" s="249">
        <v>303122</v>
      </c>
      <c r="E33" s="249">
        <v>90393</v>
      </c>
      <c r="F33" s="249">
        <v>188038</v>
      </c>
      <c r="G33" s="249">
        <v>1504</v>
      </c>
      <c r="H33" s="253" t="s">
        <v>285</v>
      </c>
    </row>
    <row r="34" spans="1:8" ht="15" customHeight="1">
      <c r="A34" s="241" t="s">
        <v>28</v>
      </c>
      <c r="B34" s="247">
        <f t="shared" ref="B34:G34" si="5">B35+B36+B37+B38</f>
        <v>23053</v>
      </c>
      <c r="C34" s="247">
        <f t="shared" si="5"/>
        <v>6667</v>
      </c>
      <c r="D34" s="247">
        <f t="shared" si="5"/>
        <v>1067655</v>
      </c>
      <c r="E34" s="247">
        <f t="shared" si="5"/>
        <v>299180</v>
      </c>
      <c r="F34" s="247">
        <f t="shared" si="5"/>
        <v>887752</v>
      </c>
      <c r="G34" s="247">
        <f t="shared" si="5"/>
        <v>3324</v>
      </c>
      <c r="H34" s="251" t="s">
        <v>198</v>
      </c>
    </row>
    <row r="35" spans="1:8" ht="15" customHeight="1">
      <c r="A35" s="244" t="s">
        <v>524</v>
      </c>
      <c r="B35" s="249">
        <v>2039</v>
      </c>
      <c r="C35" s="249">
        <v>684</v>
      </c>
      <c r="D35" s="249">
        <v>73860</v>
      </c>
      <c r="E35" s="249">
        <v>35643</v>
      </c>
      <c r="F35" s="249">
        <v>72149</v>
      </c>
      <c r="G35" s="249">
        <v>332</v>
      </c>
      <c r="H35" s="253" t="s">
        <v>525</v>
      </c>
    </row>
    <row r="36" spans="1:8" ht="15" customHeight="1">
      <c r="A36" s="244" t="s">
        <v>544</v>
      </c>
      <c r="B36" s="249">
        <v>16503</v>
      </c>
      <c r="C36" s="249">
        <v>4791</v>
      </c>
      <c r="D36" s="249">
        <v>757967</v>
      </c>
      <c r="E36" s="249">
        <v>201173</v>
      </c>
      <c r="F36" s="249">
        <v>639894</v>
      </c>
      <c r="G36" s="249">
        <v>2540</v>
      </c>
      <c r="H36" s="253" t="s">
        <v>545</v>
      </c>
    </row>
    <row r="37" spans="1:8" ht="15" customHeight="1">
      <c r="A37" s="244" t="s">
        <v>526</v>
      </c>
      <c r="B37" s="249">
        <v>4480</v>
      </c>
      <c r="C37" s="249">
        <v>1179</v>
      </c>
      <c r="D37" s="249">
        <v>234437</v>
      </c>
      <c r="E37" s="249">
        <v>62013</v>
      </c>
      <c r="F37" s="249">
        <v>174425</v>
      </c>
      <c r="G37" s="249">
        <v>439</v>
      </c>
      <c r="H37" s="253" t="s">
        <v>527</v>
      </c>
    </row>
    <row r="38" spans="1:8" ht="15" customHeight="1">
      <c r="A38" s="233" t="s">
        <v>528</v>
      </c>
      <c r="B38" s="249">
        <v>31</v>
      </c>
      <c r="C38" s="249">
        <v>13</v>
      </c>
      <c r="D38" s="249">
        <v>1391</v>
      </c>
      <c r="E38" s="249">
        <v>351</v>
      </c>
      <c r="F38" s="249">
        <v>1284</v>
      </c>
      <c r="G38" s="249">
        <v>13</v>
      </c>
      <c r="H38" s="253" t="s">
        <v>529</v>
      </c>
    </row>
    <row r="39" spans="1:8" ht="15" customHeight="1">
      <c r="A39" s="241" t="s">
        <v>139</v>
      </c>
      <c r="B39" s="247">
        <f t="shared" ref="B39:G39" si="6">B40+B41+B42</f>
        <v>16014</v>
      </c>
      <c r="C39" s="247">
        <f t="shared" si="6"/>
        <v>5400</v>
      </c>
      <c r="D39" s="247">
        <f t="shared" si="6"/>
        <v>778436</v>
      </c>
      <c r="E39" s="247">
        <f t="shared" si="6"/>
        <v>220159</v>
      </c>
      <c r="F39" s="247">
        <f t="shared" si="6"/>
        <v>688268</v>
      </c>
      <c r="G39" s="247">
        <f t="shared" si="6"/>
        <v>2766</v>
      </c>
      <c r="H39" s="251" t="s">
        <v>199</v>
      </c>
    </row>
    <row r="40" spans="1:8" ht="15" customHeight="1">
      <c r="A40" s="244" t="s">
        <v>556</v>
      </c>
      <c r="B40" s="249">
        <v>5238</v>
      </c>
      <c r="C40" s="249">
        <v>1856</v>
      </c>
      <c r="D40" s="249">
        <v>259215</v>
      </c>
      <c r="E40" s="249">
        <v>86285</v>
      </c>
      <c r="F40" s="249">
        <v>228999</v>
      </c>
      <c r="G40" s="249">
        <v>998</v>
      </c>
      <c r="H40" s="253" t="s">
        <v>530</v>
      </c>
    </row>
    <row r="41" spans="1:8" ht="15" customHeight="1">
      <c r="A41" s="244" t="s">
        <v>531</v>
      </c>
      <c r="B41" s="249">
        <v>958</v>
      </c>
      <c r="C41" s="249">
        <v>321</v>
      </c>
      <c r="D41" s="249">
        <v>51056</v>
      </c>
      <c r="E41" s="249">
        <v>16135</v>
      </c>
      <c r="F41" s="249">
        <v>37877</v>
      </c>
      <c r="G41" s="249">
        <v>186</v>
      </c>
      <c r="H41" s="253" t="s">
        <v>532</v>
      </c>
    </row>
    <row r="42" spans="1:8" ht="15" customHeight="1">
      <c r="A42" s="244" t="s">
        <v>533</v>
      </c>
      <c r="B42" s="249">
        <v>9818</v>
      </c>
      <c r="C42" s="249">
        <v>3223</v>
      </c>
      <c r="D42" s="249">
        <v>468165</v>
      </c>
      <c r="E42" s="249">
        <v>117739</v>
      </c>
      <c r="F42" s="249">
        <v>421392</v>
      </c>
      <c r="G42" s="249">
        <v>1582</v>
      </c>
      <c r="H42" s="253" t="s">
        <v>534</v>
      </c>
    </row>
    <row r="43" spans="1:8" ht="15" customHeight="1">
      <c r="A43" s="241" t="s">
        <v>30</v>
      </c>
      <c r="B43" s="247">
        <f t="shared" ref="B43:G43" si="7">B44+B45+B46+B47</f>
        <v>20048</v>
      </c>
      <c r="C43" s="247">
        <f t="shared" si="7"/>
        <v>7260</v>
      </c>
      <c r="D43" s="247">
        <f t="shared" si="7"/>
        <v>1234473</v>
      </c>
      <c r="E43" s="247">
        <f t="shared" si="7"/>
        <v>265746</v>
      </c>
      <c r="F43" s="247">
        <f t="shared" si="7"/>
        <v>894428</v>
      </c>
      <c r="G43" s="247">
        <f t="shared" si="7"/>
        <v>2879</v>
      </c>
      <c r="H43" s="264" t="s">
        <v>200</v>
      </c>
    </row>
    <row r="44" spans="1:8" ht="15" customHeight="1">
      <c r="A44" s="244" t="s">
        <v>535</v>
      </c>
      <c r="B44" s="249">
        <v>640</v>
      </c>
      <c r="C44" s="249">
        <v>251</v>
      </c>
      <c r="D44" s="249">
        <v>40061</v>
      </c>
      <c r="E44" s="249">
        <v>12868</v>
      </c>
      <c r="F44" s="249">
        <v>29787</v>
      </c>
      <c r="G44" s="249">
        <v>108</v>
      </c>
      <c r="H44" s="253" t="s">
        <v>536</v>
      </c>
    </row>
    <row r="45" spans="1:8" ht="15" customHeight="1">
      <c r="A45" s="244" t="s">
        <v>537</v>
      </c>
      <c r="B45" s="249">
        <v>5995</v>
      </c>
      <c r="C45" s="249">
        <v>2212</v>
      </c>
      <c r="D45" s="249">
        <v>242643</v>
      </c>
      <c r="E45" s="249">
        <v>68728</v>
      </c>
      <c r="F45" s="249">
        <v>235167</v>
      </c>
      <c r="G45" s="249">
        <v>1158</v>
      </c>
      <c r="H45" s="253" t="s">
        <v>538</v>
      </c>
    </row>
    <row r="46" spans="1:8" ht="15" customHeight="1">
      <c r="A46" s="244" t="s">
        <v>539</v>
      </c>
      <c r="B46" s="249">
        <v>1014</v>
      </c>
      <c r="C46" s="249">
        <v>512</v>
      </c>
      <c r="D46" s="249">
        <v>107200</v>
      </c>
      <c r="E46" s="249">
        <v>32768</v>
      </c>
      <c r="F46" s="249">
        <v>69894</v>
      </c>
      <c r="G46" s="249">
        <v>207</v>
      </c>
      <c r="H46" s="253" t="s">
        <v>540</v>
      </c>
    </row>
    <row r="47" spans="1:8" ht="15" customHeight="1">
      <c r="A47" s="244" t="s">
        <v>541</v>
      </c>
      <c r="B47" s="249">
        <v>12399</v>
      </c>
      <c r="C47" s="249">
        <v>4285</v>
      </c>
      <c r="D47" s="249">
        <v>844569</v>
      </c>
      <c r="E47" s="249">
        <v>151382</v>
      </c>
      <c r="F47" s="249">
        <v>559580</v>
      </c>
      <c r="G47" s="249">
        <v>1406</v>
      </c>
      <c r="H47" s="253" t="s">
        <v>542</v>
      </c>
    </row>
    <row r="48" spans="1:8" ht="15" customHeight="1">
      <c r="A48" s="241" t="s">
        <v>167</v>
      </c>
      <c r="B48" s="247">
        <f>'12'!B12+'12'!B14+'12'!B17+'12'!B23+'12'!B31+'12'!B38+'12'!B44+'12 (2)'!B43+'12 (2)'!B39+'12 (2)'!B34+'12 (2)'!B28+'12 (2)'!B25+'12 (2)'!B22+'12 (2)'!B17+'12 (2)'!B12+'12'!B34</f>
        <v>315100</v>
      </c>
      <c r="C48" s="247">
        <f>'12'!C12+'12'!C14+'12'!C17+'12'!C23+'12'!C31+'12'!C38+'12'!C44+'12 (2)'!C43+'12 (2)'!C39+'12 (2)'!C34+'12 (2)'!C28+'12 (2)'!C25+'12 (2)'!C22+'12 (2)'!C17+'12 (2)'!C12+'12'!C34</f>
        <v>98383</v>
      </c>
      <c r="D48" s="247">
        <f>'12'!D12+'12'!D14+'12'!D17+'12'!D23+'12'!D31+'12'!D38+'12'!D44+'12 (2)'!D43+'12 (2)'!D39+'12 (2)'!D34+'12 (2)'!D28+'12 (2)'!D25+'12 (2)'!D22+'12 (2)'!D17+'12 (2)'!D12+'12'!D34</f>
        <v>18894964</v>
      </c>
      <c r="E48" s="247">
        <f>'12'!E12+'12'!E14+'12'!E17+'12'!E23+'12'!E31+'12'!E38+'12'!E44+'12 (2)'!E43+'12 (2)'!E39+'12 (2)'!E34+'12 (2)'!E28+'12 (2)'!E25+'12 (2)'!E22+'12 (2)'!E17+'12 (2)'!E12+'12'!E34</f>
        <v>5081671</v>
      </c>
      <c r="F48" s="247">
        <f>'12'!F12+'12'!F14+'12'!F17+'12'!F23+'12'!F31+'12'!F38+'12'!F44+'12 (2)'!F43+'12 (2)'!F39+'12 (2)'!F34+'12 (2)'!F28+'12 (2)'!F25+'12 (2)'!F22+'12 (2)'!F17+'12 (2)'!F12+'12'!F34</f>
        <v>13887691</v>
      </c>
      <c r="G48" s="247">
        <f>'12'!G12+'12'!G14+'12'!G17+'12'!G23+'12'!G31+'12'!G38+'12'!G44+'12 (2)'!G43+'12 (2)'!G39+'12 (2)'!G34+'12 (2)'!G28+'12 (2)'!G25+'12 (2)'!G22+'12 (2)'!G17+'12 (2)'!G12+'12'!G34</f>
        <v>49886</v>
      </c>
      <c r="H48" s="265" t="s">
        <v>286</v>
      </c>
    </row>
    <row r="50" spans="1:8">
      <c r="B50" s="266"/>
    </row>
    <row r="55" spans="1:8">
      <c r="A55" s="70" t="s">
        <v>418</v>
      </c>
      <c r="H55" s="19" t="s">
        <v>420</v>
      </c>
    </row>
    <row r="56" spans="1:8" ht="15">
      <c r="B56" s="71"/>
      <c r="C56" s="71"/>
      <c r="D56" s="69"/>
      <c r="E56" s="69"/>
      <c r="F56" s="69"/>
      <c r="G56" s="69"/>
      <c r="H56" s="7"/>
    </row>
    <row r="63" spans="1:8">
      <c r="E63" s="262"/>
    </row>
    <row r="129" spans="5:5">
      <c r="E129" s="262"/>
    </row>
    <row r="172" spans="5:5">
      <c r="E172" s="262"/>
    </row>
    <row r="196" spans="5:5">
      <c r="E196" s="262"/>
    </row>
  </sheetData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D56"/>
  <sheetViews>
    <sheetView showGridLines="0" tabSelected="1" topLeftCell="A49" workbookViewId="0">
      <selection activeCell="E65" sqref="E65"/>
    </sheetView>
  </sheetViews>
  <sheetFormatPr baseColWidth="10" defaultRowHeight="12.75"/>
  <cols>
    <col min="1" max="1" width="23.75" style="198" customWidth="1"/>
    <col min="2" max="16384" width="11" style="198"/>
  </cols>
  <sheetData>
    <row r="1" spans="1:30">
      <c r="A1" s="11" t="s">
        <v>405</v>
      </c>
    </row>
    <row r="2" spans="1:30" ht="15.75">
      <c r="A2" s="89" t="s">
        <v>338</v>
      </c>
      <c r="B2" s="207"/>
      <c r="C2" s="207"/>
      <c r="D2" s="207"/>
      <c r="F2" s="215">
        <v>7</v>
      </c>
    </row>
    <row r="3" spans="1:30">
      <c r="A3" s="49">
        <v>2009</v>
      </c>
      <c r="B3" s="207"/>
      <c r="C3" s="207"/>
      <c r="D3" s="207"/>
    </row>
    <row r="4" spans="1:30">
      <c r="B4" s="204"/>
    </row>
    <row r="5" spans="1:30">
      <c r="F5" s="214"/>
    </row>
    <row r="7" spans="1:30">
      <c r="B7" s="11">
        <v>2009</v>
      </c>
      <c r="C7" s="207"/>
      <c r="E7" s="205"/>
      <c r="F7" s="213" t="s">
        <v>339</v>
      </c>
    </row>
    <row r="8" spans="1:30">
      <c r="A8" s="268" t="s">
        <v>345</v>
      </c>
      <c r="B8" s="174">
        <v>6197</v>
      </c>
      <c r="C8" s="205"/>
      <c r="D8" s="199"/>
      <c r="E8" s="209"/>
    </row>
    <row r="9" spans="1:30">
      <c r="A9" s="268" t="s">
        <v>343</v>
      </c>
      <c r="B9" s="174">
        <v>5737</v>
      </c>
      <c r="D9" s="199"/>
      <c r="E9" s="209"/>
    </row>
    <row r="10" spans="1:30">
      <c r="A10" s="268" t="s">
        <v>577</v>
      </c>
      <c r="B10" s="174">
        <v>5522</v>
      </c>
      <c r="D10" s="199"/>
      <c r="E10" s="209"/>
    </row>
    <row r="11" spans="1:30">
      <c r="A11" s="268" t="s">
        <v>347</v>
      </c>
      <c r="B11" s="174">
        <v>3792</v>
      </c>
      <c r="D11" s="199"/>
      <c r="E11" s="209"/>
    </row>
    <row r="12" spans="1:30">
      <c r="A12" s="268" t="s">
        <v>344</v>
      </c>
      <c r="B12" s="174">
        <v>3573</v>
      </c>
      <c r="C12" s="212"/>
      <c r="D12" s="199"/>
      <c r="E12" s="209"/>
    </row>
    <row r="13" spans="1:30">
      <c r="A13" s="268" t="s">
        <v>351</v>
      </c>
      <c r="B13" s="174">
        <v>3324</v>
      </c>
      <c r="D13" s="199"/>
      <c r="E13" s="209"/>
    </row>
    <row r="14" spans="1:30" ht="20.25">
      <c r="A14" s="268" t="s">
        <v>346</v>
      </c>
      <c r="B14" s="174">
        <v>2879</v>
      </c>
      <c r="D14" s="199"/>
      <c r="E14" s="209"/>
      <c r="AD14" s="267"/>
    </row>
    <row r="15" spans="1:30">
      <c r="A15" s="268" t="s">
        <v>349</v>
      </c>
      <c r="B15" s="174">
        <v>2766</v>
      </c>
      <c r="D15" s="199"/>
      <c r="E15" s="209"/>
    </row>
    <row r="16" spans="1:30">
      <c r="A16" s="268" t="s">
        <v>350</v>
      </c>
      <c r="B16" s="174">
        <v>2636</v>
      </c>
      <c r="D16" s="199"/>
      <c r="E16" s="209"/>
    </row>
    <row r="17" spans="1:6">
      <c r="A17" s="268" t="s">
        <v>348</v>
      </c>
      <c r="B17" s="174">
        <v>2611</v>
      </c>
      <c r="D17" s="199"/>
      <c r="E17" s="209"/>
    </row>
    <row r="18" spans="1:6">
      <c r="A18" s="268" t="s">
        <v>578</v>
      </c>
      <c r="B18" s="174">
        <v>2590</v>
      </c>
      <c r="D18" s="199"/>
      <c r="E18" s="209"/>
    </row>
    <row r="19" spans="1:6">
      <c r="A19" s="268" t="s">
        <v>352</v>
      </c>
      <c r="B19" s="174">
        <v>2038</v>
      </c>
      <c r="D19" s="199"/>
      <c r="E19" s="209"/>
    </row>
    <row r="20" spans="1:6">
      <c r="A20" s="268" t="s">
        <v>361</v>
      </c>
      <c r="B20" s="174">
        <v>1882</v>
      </c>
      <c r="D20" s="199"/>
      <c r="E20" s="209"/>
    </row>
    <row r="21" spans="1:6">
      <c r="A21" s="268" t="s">
        <v>579</v>
      </c>
      <c r="B21" s="174">
        <v>1804</v>
      </c>
      <c r="D21" s="199"/>
      <c r="E21" s="209"/>
    </row>
    <row r="22" spans="1:6">
      <c r="A22" s="268" t="s">
        <v>353</v>
      </c>
      <c r="B22" s="174">
        <v>1599</v>
      </c>
      <c r="D22" s="199"/>
      <c r="E22" s="209"/>
    </row>
    <row r="23" spans="1:6">
      <c r="A23" s="268" t="s">
        <v>360</v>
      </c>
      <c r="B23" s="174">
        <v>936</v>
      </c>
      <c r="D23" s="199"/>
      <c r="E23" s="209"/>
    </row>
    <row r="24" spans="1:6">
      <c r="B24" s="170">
        <f>SUM(B8:B23)</f>
        <v>49886</v>
      </c>
      <c r="D24" s="199"/>
    </row>
    <row r="25" spans="1:6">
      <c r="A25" s="208" t="s">
        <v>340</v>
      </c>
      <c r="B25" s="11">
        <v>2009</v>
      </c>
      <c r="D25" s="207" t="s">
        <v>409</v>
      </c>
    </row>
    <row r="26" spans="1:6">
      <c r="A26" s="208" t="s">
        <v>408</v>
      </c>
      <c r="B26" s="11">
        <v>2009</v>
      </c>
      <c r="C26" s="207"/>
      <c r="E26" s="206">
        <v>2000</v>
      </c>
    </row>
    <row r="27" spans="1:6">
      <c r="B27" s="12" t="s">
        <v>341</v>
      </c>
      <c r="E27" s="201"/>
    </row>
    <row r="28" spans="1:6">
      <c r="A28" s="198" t="s">
        <v>557</v>
      </c>
      <c r="B28" s="147">
        <v>21.992518410727886</v>
      </c>
      <c r="C28" s="174">
        <v>3054253</v>
      </c>
      <c r="D28" s="148">
        <f t="shared" ref="D28:D33" si="0">(C28/13887691)*100</f>
        <v>21.992518410727886</v>
      </c>
      <c r="E28" s="201">
        <v>5607</v>
      </c>
      <c r="F28" s="203"/>
    </row>
    <row r="29" spans="1:6">
      <c r="A29" s="198" t="s">
        <v>558</v>
      </c>
      <c r="B29" s="147">
        <v>5.2054945634951126</v>
      </c>
      <c r="C29" s="174">
        <v>722923</v>
      </c>
      <c r="D29" s="148">
        <f t="shared" si="0"/>
        <v>5.2054945634951126</v>
      </c>
      <c r="E29" s="201">
        <v>132</v>
      </c>
      <c r="F29" s="203"/>
    </row>
    <row r="30" spans="1:6">
      <c r="A30" s="198" t="s">
        <v>559</v>
      </c>
      <c r="B30" s="147">
        <v>58.778777552006304</v>
      </c>
      <c r="C30" s="174">
        <v>8163015</v>
      </c>
      <c r="D30" s="148">
        <f t="shared" si="0"/>
        <v>58.778777552006304</v>
      </c>
      <c r="E30" s="201">
        <v>1599</v>
      </c>
      <c r="F30" s="203"/>
    </row>
    <row r="31" spans="1:6">
      <c r="A31" s="204" t="s">
        <v>560</v>
      </c>
      <c r="B31" s="147">
        <v>11.97292624094243</v>
      </c>
      <c r="C31" s="174">
        <v>1662763</v>
      </c>
      <c r="D31" s="148">
        <f t="shared" si="0"/>
        <v>11.97292624094243</v>
      </c>
      <c r="E31" s="201">
        <v>1211</v>
      </c>
      <c r="F31" s="203"/>
    </row>
    <row r="32" spans="1:6">
      <c r="A32" s="204" t="s">
        <v>561</v>
      </c>
      <c r="B32" s="147">
        <v>1.2724577469357579</v>
      </c>
      <c r="C32" s="174">
        <v>176715</v>
      </c>
      <c r="D32" s="148">
        <f t="shared" si="0"/>
        <v>1.2724577469357579</v>
      </c>
      <c r="E32" s="201">
        <v>6569</v>
      </c>
      <c r="F32" s="203"/>
    </row>
    <row r="33" spans="1:6">
      <c r="A33" s="198" t="s">
        <v>562</v>
      </c>
      <c r="B33" s="147">
        <v>0.77782548589250722</v>
      </c>
      <c r="C33" s="174">
        <v>108022</v>
      </c>
      <c r="D33" s="148">
        <f t="shared" si="0"/>
        <v>0.77782548589250722</v>
      </c>
      <c r="E33" s="201">
        <v>289</v>
      </c>
      <c r="F33" s="203"/>
    </row>
    <row r="34" spans="1:6">
      <c r="A34" s="202" t="s">
        <v>31</v>
      </c>
      <c r="B34" s="149">
        <v>100</v>
      </c>
      <c r="C34" s="170">
        <f>SUM(C28:C33)</f>
        <v>13887691</v>
      </c>
      <c r="D34" s="175">
        <f>SUM(D28:D33)</f>
        <v>100</v>
      </c>
      <c r="E34" s="201">
        <f>SUM(E28:E33)</f>
        <v>15407</v>
      </c>
    </row>
    <row r="35" spans="1:6">
      <c r="E35" s="201"/>
    </row>
    <row r="36" spans="1:6">
      <c r="A36" s="208" t="s">
        <v>342</v>
      </c>
      <c r="B36" s="146"/>
      <c r="C36" s="11"/>
      <c r="D36" s="48" t="s">
        <v>407</v>
      </c>
      <c r="E36" s="201"/>
    </row>
    <row r="37" spans="1:6">
      <c r="A37" s="208" t="s">
        <v>408</v>
      </c>
      <c r="B37" s="11">
        <v>2009</v>
      </c>
      <c r="C37" s="11"/>
      <c r="D37" s="7"/>
      <c r="E37" s="206">
        <v>2001</v>
      </c>
    </row>
    <row r="38" spans="1:6">
      <c r="B38" s="12" t="s">
        <v>341</v>
      </c>
      <c r="C38" s="7"/>
      <c r="D38" s="7"/>
      <c r="E38" s="201"/>
    </row>
    <row r="39" spans="1:6">
      <c r="A39" s="198" t="s">
        <v>563</v>
      </c>
      <c r="B39" s="147">
        <v>21.712811942907116</v>
      </c>
      <c r="C39" s="174">
        <v>4102628</v>
      </c>
      <c r="D39" s="148">
        <f>(C39/18894964)*100</f>
        <v>21.712811942907116</v>
      </c>
      <c r="E39" s="201">
        <v>411</v>
      </c>
      <c r="F39" s="203"/>
    </row>
    <row r="40" spans="1:6">
      <c r="A40" s="198" t="s">
        <v>564</v>
      </c>
      <c r="B40" s="147">
        <v>6.6758952279559773</v>
      </c>
      <c r="C40" s="174">
        <v>1261408</v>
      </c>
      <c r="D40" s="148">
        <f t="shared" ref="D40:D44" si="1">(C40/18894964)*100</f>
        <v>6.6758952279559773</v>
      </c>
      <c r="E40" s="201">
        <v>7285</v>
      </c>
      <c r="F40" s="203"/>
    </row>
    <row r="41" spans="1:6">
      <c r="A41" s="198" t="s">
        <v>559</v>
      </c>
      <c r="B41" s="147">
        <v>50.08185249784016</v>
      </c>
      <c r="C41" s="174">
        <v>9462948</v>
      </c>
      <c r="D41" s="148">
        <f t="shared" si="1"/>
        <v>50.08185249784016</v>
      </c>
      <c r="E41" s="201">
        <v>1899</v>
      </c>
      <c r="F41" s="203"/>
    </row>
    <row r="42" spans="1:6">
      <c r="A42" s="204" t="s">
        <v>560</v>
      </c>
      <c r="B42" s="147">
        <v>18.750636412961676</v>
      </c>
      <c r="C42" s="174">
        <v>3542926</v>
      </c>
      <c r="D42" s="148">
        <f t="shared" si="1"/>
        <v>18.750636412961676</v>
      </c>
      <c r="E42" s="201">
        <v>2363</v>
      </c>
      <c r="F42" s="203"/>
    </row>
    <row r="43" spans="1:6">
      <c r="A43" s="204" t="s">
        <v>565</v>
      </c>
      <c r="B43" s="147">
        <v>1.7577276146173129</v>
      </c>
      <c r="C43" s="174">
        <v>332122</v>
      </c>
      <c r="D43" s="148">
        <f t="shared" si="1"/>
        <v>1.7577276146173129</v>
      </c>
      <c r="E43" s="201">
        <v>206</v>
      </c>
      <c r="F43" s="203"/>
    </row>
    <row r="44" spans="1:6">
      <c r="A44" s="198" t="s">
        <v>562</v>
      </c>
      <c r="B44" s="147">
        <v>1.0210763037177524</v>
      </c>
      <c r="C44" s="174">
        <v>192932</v>
      </c>
      <c r="D44" s="148">
        <f t="shared" si="1"/>
        <v>1.0210763037177524</v>
      </c>
      <c r="E44" s="201">
        <v>7192</v>
      </c>
      <c r="F44" s="203"/>
    </row>
    <row r="45" spans="1:6">
      <c r="A45" s="202" t="s">
        <v>31</v>
      </c>
      <c r="B45" s="147">
        <v>100</v>
      </c>
      <c r="C45" s="170">
        <f>SUM(C39:C44)</f>
        <v>18894964</v>
      </c>
      <c r="D45" s="175">
        <f>SUM(D39:D44)</f>
        <v>100</v>
      </c>
      <c r="E45" s="201">
        <f>SUM(E39:E44)</f>
        <v>19356</v>
      </c>
    </row>
    <row r="46" spans="1:6">
      <c r="D46" s="200"/>
      <c r="E46" s="200"/>
    </row>
    <row r="49" spans="3:3">
      <c r="C49" s="199"/>
    </row>
    <row r="50" spans="3:3">
      <c r="C50" s="199"/>
    </row>
    <row r="51" spans="3:3">
      <c r="C51" s="199"/>
    </row>
    <row r="52" spans="3:3">
      <c r="C52" s="199"/>
    </row>
    <row r="53" spans="3:3">
      <c r="C53" s="199"/>
    </row>
    <row r="54" spans="3:3">
      <c r="C54" s="199"/>
    </row>
    <row r="55" spans="3:3">
      <c r="C55" s="199"/>
    </row>
    <row r="56" spans="3:3">
      <c r="C56" s="199"/>
    </row>
  </sheetData>
  <sortState ref="A8:B23">
    <sortCondition descending="1" ref="B8:B23"/>
  </sortState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6"/>
  <sheetViews>
    <sheetView showGridLines="0" workbookViewId="0">
      <selection activeCell="P21" sqref="P21"/>
    </sheetView>
  </sheetViews>
  <sheetFormatPr baseColWidth="10" defaultColWidth="9" defaultRowHeight="12.75"/>
  <cols>
    <col min="1" max="1" width="38.125" style="7" customWidth="1"/>
    <col min="2" max="6" width="9.625" style="7" customWidth="1"/>
    <col min="7" max="15" width="9" style="7" customWidth="1"/>
    <col min="16" max="16" width="5.625" style="7" customWidth="1"/>
    <col min="17" max="16384" width="9" style="7"/>
  </cols>
  <sheetData>
    <row r="1" spans="1:6">
      <c r="A1" s="11" t="s">
        <v>405</v>
      </c>
    </row>
    <row r="2" spans="1:6" ht="15.75">
      <c r="A2" s="89" t="s">
        <v>338</v>
      </c>
      <c r="B2" s="11"/>
      <c r="C2" s="11"/>
      <c r="D2" s="11"/>
      <c r="F2" s="143">
        <v>7</v>
      </c>
    </row>
    <row r="3" spans="1:6">
      <c r="A3" s="49">
        <v>2009</v>
      </c>
      <c r="B3" s="11"/>
      <c r="C3" s="11"/>
      <c r="D3" s="11"/>
    </row>
    <row r="4" spans="1:6">
      <c r="B4" s="63"/>
    </row>
    <row r="5" spans="1:6">
      <c r="F5" s="144"/>
    </row>
    <row r="7" spans="1:6">
      <c r="A7" s="198"/>
      <c r="B7" s="11">
        <v>2009</v>
      </c>
      <c r="C7" s="207"/>
      <c r="D7" s="198"/>
      <c r="E7" s="12"/>
      <c r="F7" s="19" t="s">
        <v>339</v>
      </c>
    </row>
    <row r="8" spans="1:6">
      <c r="A8" s="211" t="s">
        <v>345</v>
      </c>
      <c r="B8" s="174">
        <v>6197</v>
      </c>
      <c r="C8" s="198"/>
      <c r="D8" s="199">
        <f>(B8/B24)*100</f>
        <v>12.422322896203344</v>
      </c>
      <c r="E8" s="172"/>
    </row>
    <row r="9" spans="1:6">
      <c r="A9" s="211" t="s">
        <v>343</v>
      </c>
      <c r="B9" s="174">
        <v>5737</v>
      </c>
      <c r="C9" s="198"/>
      <c r="D9" s="199">
        <f>(B9/B24)*100</f>
        <v>11.500220502746261</v>
      </c>
      <c r="E9" s="172"/>
    </row>
    <row r="10" spans="1:6">
      <c r="A10" s="210" t="s">
        <v>414</v>
      </c>
      <c r="B10" s="174">
        <v>5522</v>
      </c>
      <c r="C10" s="198"/>
      <c r="D10" s="199">
        <f>(B10/B24)*100</f>
        <v>11.069237862326103</v>
      </c>
      <c r="E10" s="172"/>
    </row>
    <row r="11" spans="1:6">
      <c r="A11" s="211" t="s">
        <v>344</v>
      </c>
      <c r="B11" s="174">
        <v>3792</v>
      </c>
      <c r="C11" s="198"/>
      <c r="D11" s="199">
        <f>(B11/B24)*100</f>
        <v>7.6013310347592515</v>
      </c>
      <c r="E11" s="172"/>
    </row>
    <row r="12" spans="1:6">
      <c r="A12" s="211" t="s">
        <v>347</v>
      </c>
      <c r="B12" s="174">
        <v>3573</v>
      </c>
      <c r="C12" s="198"/>
      <c r="D12" s="199">
        <f>(B12/B24)*100</f>
        <v>7.1623301126568579</v>
      </c>
      <c r="E12" s="172"/>
    </row>
    <row r="13" spans="1:6">
      <c r="A13" s="211" t="s">
        <v>348</v>
      </c>
      <c r="B13" s="174">
        <v>3324</v>
      </c>
      <c r="C13" s="198"/>
      <c r="D13" s="199">
        <f>(B13/B24)*100</f>
        <v>6.6631920779376976</v>
      </c>
      <c r="E13" s="172"/>
    </row>
    <row r="14" spans="1:6">
      <c r="A14" s="211" t="s">
        <v>351</v>
      </c>
      <c r="B14" s="174">
        <v>2879</v>
      </c>
      <c r="C14" s="198"/>
      <c r="D14" s="199">
        <f>(B14/B24)*100</f>
        <v>5.7711582407889992</v>
      </c>
      <c r="E14" s="172"/>
    </row>
    <row r="15" spans="1:6">
      <c r="A15" s="211" t="s">
        <v>346</v>
      </c>
      <c r="B15" s="174">
        <v>2766</v>
      </c>
      <c r="C15" s="198"/>
      <c r="D15" s="199">
        <f>(B15/B24)*100</f>
        <v>5.5446417832658463</v>
      </c>
      <c r="E15" s="172"/>
    </row>
    <row r="16" spans="1:6">
      <c r="A16" s="211" t="s">
        <v>413</v>
      </c>
      <c r="B16" s="174">
        <v>2636</v>
      </c>
      <c r="C16" s="198"/>
      <c r="D16" s="199">
        <f>(B16/B24)*100</f>
        <v>5.2840476285931928</v>
      </c>
      <c r="E16" s="172"/>
    </row>
    <row r="17" spans="1:6">
      <c r="A17" s="210" t="s">
        <v>349</v>
      </c>
      <c r="B17" s="174">
        <v>2611</v>
      </c>
      <c r="C17" s="198"/>
      <c r="D17" s="199">
        <f>(B17/B24)*100</f>
        <v>5.2339333680792208</v>
      </c>
      <c r="E17" s="172"/>
    </row>
    <row r="18" spans="1:6">
      <c r="A18" s="211" t="s">
        <v>361</v>
      </c>
      <c r="B18" s="174">
        <v>2590</v>
      </c>
      <c r="C18" s="198"/>
      <c r="D18" s="199">
        <f>(B18/B24)*100</f>
        <v>5.1918373892474845</v>
      </c>
      <c r="E18" s="172"/>
    </row>
    <row r="19" spans="1:6">
      <c r="A19" s="211" t="s">
        <v>350</v>
      </c>
      <c r="B19" s="174">
        <v>2038</v>
      </c>
      <c r="C19" s="212"/>
      <c r="D19" s="199">
        <f>(B19/B24)*100</f>
        <v>4.0853145170989853</v>
      </c>
      <c r="E19" s="172"/>
    </row>
    <row r="20" spans="1:6">
      <c r="A20" s="211" t="s">
        <v>410</v>
      </c>
      <c r="B20" s="174">
        <v>1882</v>
      </c>
      <c r="C20" s="198"/>
      <c r="D20" s="199">
        <f>(B20/B24)*100</f>
        <v>3.7726015314918011</v>
      </c>
      <c r="E20" s="172"/>
    </row>
    <row r="21" spans="1:6">
      <c r="A21" s="211" t="s">
        <v>352</v>
      </c>
      <c r="B21" s="174">
        <v>1804</v>
      </c>
      <c r="C21" s="198"/>
      <c r="D21" s="199">
        <f>(B21/B24)*100</f>
        <v>3.6162450386882092</v>
      </c>
      <c r="E21" s="172"/>
    </row>
    <row r="22" spans="1:6">
      <c r="A22" s="210" t="s">
        <v>353</v>
      </c>
      <c r="B22" s="174">
        <v>1599</v>
      </c>
      <c r="C22" s="198"/>
      <c r="D22" s="199">
        <f>(B22/B24)*100</f>
        <v>3.2053081024736398</v>
      </c>
      <c r="E22" s="172"/>
    </row>
    <row r="23" spans="1:6">
      <c r="A23" s="210" t="s">
        <v>360</v>
      </c>
      <c r="B23" s="174">
        <v>936</v>
      </c>
      <c r="C23" s="205"/>
      <c r="D23" s="199">
        <f>(B23/B24)*100</f>
        <v>1.876277913643106</v>
      </c>
      <c r="E23" s="172"/>
    </row>
    <row r="24" spans="1:6">
      <c r="B24" s="170">
        <f>SUM(B8:B23)</f>
        <v>49886</v>
      </c>
      <c r="D24" s="176">
        <f>SUM(D8:D23)</f>
        <v>99.999999999999986</v>
      </c>
    </row>
    <row r="25" spans="1:6">
      <c r="A25" s="86" t="s">
        <v>340</v>
      </c>
      <c r="B25" s="11">
        <v>2009</v>
      </c>
      <c r="D25" s="11" t="s">
        <v>406</v>
      </c>
    </row>
    <row r="26" spans="1:6">
      <c r="A26" s="86" t="s">
        <v>404</v>
      </c>
      <c r="B26" s="11">
        <v>2009</v>
      </c>
      <c r="C26" s="11"/>
      <c r="E26" s="145">
        <v>2000</v>
      </c>
    </row>
    <row r="27" spans="1:6">
      <c r="B27" s="12" t="s">
        <v>341</v>
      </c>
      <c r="E27" s="146"/>
    </row>
    <row r="28" spans="1:6">
      <c r="A28" s="7" t="s">
        <v>354</v>
      </c>
      <c r="B28" s="147">
        <v>21.992518410727886</v>
      </c>
      <c r="C28" s="174">
        <v>3054253</v>
      </c>
      <c r="D28" s="148">
        <f>(C28/13887691)*100</f>
        <v>21.992518410727886</v>
      </c>
      <c r="E28" s="146">
        <v>5607</v>
      </c>
      <c r="F28"/>
    </row>
    <row r="29" spans="1:6">
      <c r="A29" s="7" t="s">
        <v>357</v>
      </c>
      <c r="B29" s="147">
        <v>5.2054945634951126</v>
      </c>
      <c r="C29" s="174">
        <v>722923</v>
      </c>
      <c r="D29" s="148">
        <f t="shared" ref="D29:D33" si="0">(C29/13887691)*100</f>
        <v>5.2054945634951126</v>
      </c>
      <c r="E29" s="146">
        <v>132</v>
      </c>
      <c r="F29"/>
    </row>
    <row r="30" spans="1:6">
      <c r="A30" s="7" t="s">
        <v>358</v>
      </c>
      <c r="B30" s="147">
        <v>58.778777552006304</v>
      </c>
      <c r="C30" s="174">
        <v>8163015</v>
      </c>
      <c r="D30" s="148">
        <f t="shared" si="0"/>
        <v>58.778777552006304</v>
      </c>
      <c r="E30" s="146">
        <v>1599</v>
      </c>
      <c r="F30"/>
    </row>
    <row r="31" spans="1:6">
      <c r="A31" s="63" t="s">
        <v>356</v>
      </c>
      <c r="B31" s="147">
        <v>11.97292624094243</v>
      </c>
      <c r="C31" s="174">
        <v>1662763</v>
      </c>
      <c r="D31" s="148">
        <f t="shared" si="0"/>
        <v>11.97292624094243</v>
      </c>
      <c r="E31" s="146">
        <v>1211</v>
      </c>
      <c r="F31"/>
    </row>
    <row r="32" spans="1:6">
      <c r="A32" s="63" t="s">
        <v>359</v>
      </c>
      <c r="B32" s="147">
        <v>1.2724577469357579</v>
      </c>
      <c r="C32" s="174">
        <v>176715</v>
      </c>
      <c r="D32" s="148">
        <f t="shared" si="0"/>
        <v>1.2724577469357579</v>
      </c>
      <c r="E32" s="146">
        <v>6569</v>
      </c>
      <c r="F32"/>
    </row>
    <row r="33" spans="1:6">
      <c r="A33" s="7" t="s">
        <v>355</v>
      </c>
      <c r="B33" s="147">
        <v>0.77782548589250722</v>
      </c>
      <c r="C33" s="174">
        <v>108022</v>
      </c>
      <c r="D33" s="148">
        <f t="shared" si="0"/>
        <v>0.77782548589250722</v>
      </c>
      <c r="E33" s="146">
        <v>289</v>
      </c>
      <c r="F33"/>
    </row>
    <row r="34" spans="1:6">
      <c r="A34" s="89" t="s">
        <v>31</v>
      </c>
      <c r="B34" s="149">
        <v>100</v>
      </c>
      <c r="C34" s="170">
        <f>SUM(C28:C33)</f>
        <v>13887691</v>
      </c>
      <c r="D34" s="175">
        <f>SUM(D28:D33)</f>
        <v>100</v>
      </c>
      <c r="E34" s="146">
        <f>SUM(E28:E33)</f>
        <v>15407</v>
      </c>
    </row>
    <row r="35" spans="1:6">
      <c r="E35" s="146"/>
    </row>
    <row r="36" spans="1:6">
      <c r="A36" s="86" t="s">
        <v>342</v>
      </c>
      <c r="B36" s="146"/>
      <c r="C36" s="11"/>
      <c r="D36" s="48" t="s">
        <v>407</v>
      </c>
      <c r="E36" s="146"/>
    </row>
    <row r="37" spans="1:6">
      <c r="A37" s="86" t="s">
        <v>404</v>
      </c>
      <c r="B37" s="11">
        <v>2009</v>
      </c>
      <c r="C37" s="11"/>
      <c r="E37" s="145">
        <v>2001</v>
      </c>
    </row>
    <row r="38" spans="1:6">
      <c r="B38" s="12" t="s">
        <v>341</v>
      </c>
      <c r="E38" s="146"/>
    </row>
    <row r="39" spans="1:6">
      <c r="A39" s="7" t="s">
        <v>354</v>
      </c>
      <c r="B39" s="147">
        <v>21.712811942907116</v>
      </c>
      <c r="C39" s="174">
        <v>4102628</v>
      </c>
      <c r="D39" s="148">
        <f>(C39/18894964)*100</f>
        <v>21.712811942907116</v>
      </c>
      <c r="E39" s="146">
        <v>411</v>
      </c>
      <c r="F39"/>
    </row>
    <row r="40" spans="1:6">
      <c r="A40" s="7" t="s">
        <v>357</v>
      </c>
      <c r="B40" s="147">
        <v>6.6758952279559773</v>
      </c>
      <c r="C40" s="174">
        <v>1261408</v>
      </c>
      <c r="D40" s="148">
        <f t="shared" ref="D40:D44" si="1">(C40/18894964)*100</f>
        <v>6.6758952279559773</v>
      </c>
      <c r="E40" s="146">
        <v>7285</v>
      </c>
      <c r="F40"/>
    </row>
    <row r="41" spans="1:6">
      <c r="A41" s="7" t="s">
        <v>358</v>
      </c>
      <c r="B41" s="147">
        <v>50.08185249784016</v>
      </c>
      <c r="C41" s="174">
        <v>9462948</v>
      </c>
      <c r="D41" s="148">
        <f t="shared" si="1"/>
        <v>50.08185249784016</v>
      </c>
      <c r="E41" s="146">
        <v>1899</v>
      </c>
      <c r="F41"/>
    </row>
    <row r="42" spans="1:6">
      <c r="A42" s="63" t="s">
        <v>356</v>
      </c>
      <c r="B42" s="147">
        <v>18.750636412961676</v>
      </c>
      <c r="C42" s="174">
        <v>3542926</v>
      </c>
      <c r="D42" s="148">
        <f t="shared" si="1"/>
        <v>18.750636412961676</v>
      </c>
      <c r="E42" s="146">
        <v>2363</v>
      </c>
      <c r="F42"/>
    </row>
    <row r="43" spans="1:6">
      <c r="A43" s="63" t="s">
        <v>359</v>
      </c>
      <c r="B43" s="147">
        <v>1.7577276146173129</v>
      </c>
      <c r="C43" s="174">
        <v>332122</v>
      </c>
      <c r="D43" s="148">
        <f t="shared" si="1"/>
        <v>1.7577276146173129</v>
      </c>
      <c r="E43" s="146">
        <v>206</v>
      </c>
      <c r="F43"/>
    </row>
    <row r="44" spans="1:6">
      <c r="A44" s="7" t="s">
        <v>355</v>
      </c>
      <c r="B44" s="147">
        <v>1.0210763037177524</v>
      </c>
      <c r="C44" s="174">
        <v>192932</v>
      </c>
      <c r="D44" s="148">
        <f t="shared" si="1"/>
        <v>1.0210763037177524</v>
      </c>
      <c r="E44" s="146">
        <v>7192</v>
      </c>
      <c r="F44"/>
    </row>
    <row r="45" spans="1:6">
      <c r="A45" s="89" t="s">
        <v>31</v>
      </c>
      <c r="B45" s="147">
        <v>100</v>
      </c>
      <c r="C45" s="170">
        <f>SUM(C39:C44)</f>
        <v>18894964</v>
      </c>
      <c r="D45" s="175">
        <f>SUM(D39:D44)</f>
        <v>100</v>
      </c>
      <c r="E45" s="146">
        <f>SUM(E39:E44)</f>
        <v>19356</v>
      </c>
    </row>
    <row r="46" spans="1:6">
      <c r="D46" s="150"/>
      <c r="E46" s="150"/>
    </row>
  </sheetData>
  <phoneticPr fontId="5" type="noConversion"/>
  <pageMargins left="0.78740157499999996" right="0.78740157499999996" top="0.984251969" bottom="0.984251969" header="0.5" footer="0.5"/>
  <pageSetup paperSize="9" scale="9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PG</vt:lpstr>
      <vt:lpstr>1</vt:lpstr>
      <vt:lpstr>2</vt:lpstr>
      <vt:lpstr>3</vt:lpstr>
      <vt:lpstr>4</vt:lpstr>
      <vt:lpstr>5-6</vt:lpstr>
      <vt:lpstr>7-8</vt:lpstr>
      <vt:lpstr>9-10</vt:lpstr>
      <vt:lpstr>11</vt:lpstr>
      <vt:lpstr>12</vt:lpstr>
      <vt:lpstr>12 (2)</vt:lpstr>
      <vt:lpstr>graph 2010</vt:lpstr>
      <vt:lpstr>Graph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 </cp:lastModifiedBy>
  <cp:lastPrinted>2011-02-02T10:53:38Z</cp:lastPrinted>
  <dcterms:created xsi:type="dcterms:W3CDTF">2000-07-18T14:37:05Z</dcterms:created>
  <dcterms:modified xsi:type="dcterms:W3CDTF">2011-05-25T14:44:55Z</dcterms:modified>
</cp:coreProperties>
</file>